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litgrid-my.sharepoint.com/personal/viktorija_andrikiene_litgrid_eu/Documents/Viktorijos A. dok/Projektai/PPVS23242_Žasliu traukos TP/Pirkimai/užrakintas/"/>
    </mc:Choice>
  </mc:AlternateContent>
  <xr:revisionPtr revIDLastSave="0" documentId="13_ncr:1_{C2E2FCD1-CBBC-4481-9756-F4227622E6F1}" xr6:coauthVersionLast="47" xr6:coauthVersionMax="47" xr10:uidLastSave="{00000000-0000-0000-0000-000000000000}"/>
  <bookViews>
    <workbookView xWindow="-110" yWindow="-110" windowWidth="19420" windowHeight="10300" xr2:uid="{00000000-000D-0000-FFFF-FFFF00000000}"/>
  </bookViews>
  <sheets>
    <sheet name="110 kV Žiniaraštis Rangovui" sheetId="17"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vnt.'!$A$4:$E$236</definedName>
    <definedName name="_xlnm.Print_Area" localSheetId="2">'Turto grupės, IMT vnt.'!$A$4:$E$236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vnt.'!$A$4:$E$236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vnt.'!$A$4:$E$236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7" l="1"/>
  <c r="E16" i="17"/>
  <c r="E19" i="17"/>
  <c r="E22" i="17"/>
  <c r="E24" i="17"/>
  <c r="E27" i="17"/>
  <c r="E30" i="17"/>
  <c r="E51" i="17"/>
  <c r="E80" i="17"/>
  <c r="E89" i="17"/>
  <c r="E94" i="17"/>
  <c r="E112" i="17"/>
  <c r="E114" i="17"/>
  <c r="E116" i="17"/>
  <c r="E119" i="17"/>
  <c r="F14" i="17"/>
  <c r="F16" i="17"/>
  <c r="F19" i="17"/>
  <c r="F22" i="17"/>
  <c r="F24" i="17"/>
  <c r="F27" i="17"/>
  <c r="F18" i="17" s="1"/>
  <c r="F30" i="17"/>
  <c r="F51" i="17"/>
  <c r="F80" i="17"/>
  <c r="F89" i="17"/>
  <c r="F94" i="17"/>
  <c r="F112" i="17"/>
  <c r="F114" i="17"/>
  <c r="F116" i="17"/>
  <c r="F119" i="17"/>
  <c r="E141" i="17"/>
  <c r="F141" i="17"/>
  <c r="E139" i="17"/>
  <c r="F139" i="17"/>
  <c r="E136" i="17"/>
  <c r="F136" i="17"/>
  <c r="E131" i="17"/>
  <c r="F131" i="17"/>
  <c r="E127" i="17"/>
  <c r="F127" i="17"/>
  <c r="E125" i="17"/>
  <c r="F125" i="17"/>
  <c r="E122" i="17"/>
  <c r="F122" i="17"/>
  <c r="E12" i="17"/>
  <c r="F12" i="17"/>
  <c r="D12" i="17"/>
  <c r="G143" i="17"/>
  <c r="G144" i="17"/>
  <c r="G145" i="17"/>
  <c r="G146" i="17"/>
  <c r="G147" i="17"/>
  <c r="G142" i="17"/>
  <c r="G140" i="17"/>
  <c r="G139" i="17" s="1"/>
  <c r="G138" i="17"/>
  <c r="G137" i="17"/>
  <c r="G133" i="17"/>
  <c r="G134" i="17"/>
  <c r="G135" i="17"/>
  <c r="G132" i="17"/>
  <c r="G129" i="17"/>
  <c r="G128" i="17"/>
  <c r="G126" i="17"/>
  <c r="G125" i="17" s="1"/>
  <c r="G124" i="17"/>
  <c r="G123" i="17"/>
  <c r="G120" i="17"/>
  <c r="G119" i="17" s="1"/>
  <c r="G118" i="17"/>
  <c r="G117" i="17"/>
  <c r="G115" i="17"/>
  <c r="G114" i="17" s="1"/>
  <c r="G113" i="17"/>
  <c r="G112" i="17" s="1"/>
  <c r="G96" i="17"/>
  <c r="G97" i="17"/>
  <c r="G98" i="17"/>
  <c r="G99" i="17"/>
  <c r="G100" i="17"/>
  <c r="G101" i="17"/>
  <c r="G102" i="17"/>
  <c r="G103" i="17"/>
  <c r="G104" i="17"/>
  <c r="G105" i="17"/>
  <c r="G106" i="17"/>
  <c r="G107" i="17"/>
  <c r="G108" i="17"/>
  <c r="G109" i="17"/>
  <c r="G110" i="17"/>
  <c r="G111" i="17"/>
  <c r="G95" i="17"/>
  <c r="G91" i="17"/>
  <c r="G92" i="17"/>
  <c r="G90" i="17"/>
  <c r="G82" i="17"/>
  <c r="G83" i="17"/>
  <c r="G84" i="17"/>
  <c r="G85" i="17"/>
  <c r="G86" i="17"/>
  <c r="G87" i="17"/>
  <c r="G88" i="17"/>
  <c r="G81"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52" i="17"/>
  <c r="G32" i="17"/>
  <c r="G33" i="17"/>
  <c r="G34" i="17"/>
  <c r="G35" i="17"/>
  <c r="G36" i="17"/>
  <c r="G37" i="17"/>
  <c r="G38" i="17"/>
  <c r="G39" i="17"/>
  <c r="G40" i="17"/>
  <c r="G41" i="17"/>
  <c r="G42" i="17"/>
  <c r="G43" i="17"/>
  <c r="G44" i="17"/>
  <c r="G45" i="17"/>
  <c r="G46" i="17"/>
  <c r="G47" i="17"/>
  <c r="G48" i="17"/>
  <c r="G49" i="17"/>
  <c r="G50" i="17"/>
  <c r="G31" i="17"/>
  <c r="G28" i="17"/>
  <c r="G27" i="17" s="1"/>
  <c r="G26" i="17"/>
  <c r="G25" i="17"/>
  <c r="G23" i="17"/>
  <c r="G22" i="17" s="1"/>
  <c r="G21" i="17"/>
  <c r="G20" i="17"/>
  <c r="G17" i="17"/>
  <c r="G16" i="17" s="1"/>
  <c r="G15" i="17"/>
  <c r="G14" i="17" s="1"/>
  <c r="G13" i="17"/>
  <c r="E93" i="17" l="1"/>
  <c r="E29" i="17"/>
  <c r="E18" i="17"/>
  <c r="F29" i="17"/>
  <c r="F93" i="17"/>
  <c r="G127" i="17"/>
  <c r="G116" i="17"/>
  <c r="G89" i="17"/>
  <c r="E121" i="17"/>
  <c r="G136" i="17"/>
  <c r="G24" i="17"/>
  <c r="F121" i="17"/>
  <c r="G30" i="17"/>
  <c r="G131" i="17"/>
  <c r="G51" i="17"/>
  <c r="G94" i="17"/>
  <c r="G80" i="17"/>
  <c r="G19" i="17"/>
  <c r="G141" i="17"/>
  <c r="G122" i="17"/>
  <c r="G121" i="17" s="1"/>
  <c r="F130" i="17"/>
  <c r="E130" i="17"/>
  <c r="G12" i="17"/>
  <c r="D30" i="17"/>
  <c r="G18" i="17" l="1"/>
  <c r="G93" i="17"/>
  <c r="G29" i="17"/>
  <c r="G130" i="17"/>
  <c r="E148" i="17"/>
  <c r="F148" i="17"/>
  <c r="G148" i="17" l="1"/>
  <c r="F149" i="17"/>
  <c r="F150" i="17" s="1"/>
  <c r="D51" i="17" l="1"/>
  <c r="D141" i="17"/>
  <c r="D139" i="17"/>
  <c r="D136" i="17"/>
  <c r="D131" i="17"/>
  <c r="D125" i="17"/>
  <c r="D122" i="17"/>
  <c r="D119" i="17"/>
  <c r="D116" i="17"/>
  <c r="D114" i="17"/>
  <c r="D112" i="17"/>
  <c r="D94" i="17"/>
  <c r="D89" i="17"/>
  <c r="D80" i="17"/>
  <c r="D27" i="17"/>
  <c r="D24" i="17"/>
  <c r="D22" i="17"/>
  <c r="D19" i="17"/>
  <c r="D29" i="17" l="1"/>
  <c r="D93" i="17"/>
  <c r="D130" i="17"/>
  <c r="D18" i="17"/>
  <c r="D121" i="17"/>
  <c r="D127" i="17" l="1"/>
  <c r="D16" i="17"/>
  <c r="D14" i="17"/>
  <c r="D148" i="17" l="1"/>
  <c r="D149" i="17" l="1"/>
  <c r="D150" i="17" s="1"/>
  <c r="E149" i="17" l="1"/>
  <c r="E150" i="17" s="1"/>
  <c r="G149" i="17"/>
  <c r="G150" i="17" s="1"/>
</calcChain>
</file>

<file path=xl/sharedStrings.xml><?xml version="1.0" encoding="utf-8"?>
<sst xmlns="http://schemas.openxmlformats.org/spreadsheetml/2006/main" count="633" uniqueCount="532">
  <si>
    <t>IMT turto grupes pavadinimas</t>
  </si>
  <si>
    <t>1.1</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</si>
  <si>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</si>
  <si>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</si>
  <si>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</si>
  <si>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</si>
  <si>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</si>
  <si>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</si>
  <si>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</si>
  <si>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</si>
  <si>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</si>
  <si>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Kiti projektavimo užduotyje nurodyti darbai</t>
  </si>
  <si>
    <t xml:space="preserve">Inžineriniai tinklai </t>
  </si>
  <si>
    <t>Kiti statiniai</t>
  </si>
  <si>
    <t>Tvora, vartai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</si>
  <si>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</si>
  <si>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</si>
  <si>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</si>
  <si>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</si>
  <si>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</si>
  <si>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</si>
  <si>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</si>
  <si>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</si>
  <si>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</si>
  <si>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</si>
  <si>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</si>
  <si>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</si>
  <si>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</si>
  <si>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</si>
  <si>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</si>
  <si>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</si>
  <si>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</si>
  <si>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</si>
  <si>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</si>
  <si>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</si>
  <si>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PD</t>
  </si>
  <si>
    <t>Projektavimo darbai</t>
  </si>
  <si>
    <t>vnt.</t>
  </si>
  <si>
    <t>Pastatai</t>
  </si>
  <si>
    <t>Keliai ir aikštelės</t>
  </si>
  <si>
    <t>kompl.</t>
  </si>
  <si>
    <t>Oro linija ant gelžbetoninių atramų</t>
  </si>
  <si>
    <t>km</t>
  </si>
  <si>
    <t>Oro linija ant metalinių atramų</t>
  </si>
  <si>
    <t>Šviesolaidinio kabelio užvedimas (pastotėje į valdymo pultą)</t>
  </si>
  <si>
    <t>Šynolaidžiai ir laikančios konstrukcijos su montavimo ir bandymo/matavimo darbais</t>
  </si>
  <si>
    <t>Žaibosaugos/įžeminimo kontūro įrengimas</t>
  </si>
  <si>
    <t>10 kV skirstykla su montavimo ir bandymo/matavimo darbais</t>
  </si>
  <si>
    <t>Relinės apsaugos ir automatikos elektromechaniniai įrenginiai jų montavimas ir derinimas</t>
  </si>
  <si>
    <t>Relinės apsaugos ir automatikos mikroprocesoriniai įrenginiai</t>
  </si>
  <si>
    <t>Mikroprocesoriniai relinės apsaugos ir automatikos įrenginiai jų montavimas ir derinimas</t>
  </si>
  <si>
    <t>0,4 kV ir žemesnės įtampos įrenginiai</t>
  </si>
  <si>
    <t>Nuolatinės srovės savų reikmių skydas, kabeliai  su montavimo ir bandymų/matavimo darbais</t>
  </si>
  <si>
    <t>Akumuliatorių baterijos, energijos kaupikliai ir jų įkrovimo ir valdymo įrenginiai</t>
  </si>
  <si>
    <t>Akumuliatorių baterija ir įkroviklis su montavimo ir bandymo darbais</t>
  </si>
  <si>
    <t>kW</t>
  </si>
  <si>
    <t>Elektros apskaitos prietaisų montavimo ir derinimo darbai</t>
  </si>
  <si>
    <t>Duomenų perdavimo  tinklų įranga</t>
  </si>
  <si>
    <t>Maršrutizatorius su montavimo ir derinimo darbais</t>
  </si>
  <si>
    <t>BP komutatorius su montavimo ir derinimo darbais</t>
  </si>
  <si>
    <t>PDT komutatorius su montavimo ir derinimo darbais</t>
  </si>
  <si>
    <t>Teleinformacijos surinkimo ir perdavimo įrenginys (TSPĮ) su montavimo ir derinimo darbais</t>
  </si>
  <si>
    <t>Pastotės laiko sinchronizavimo įrenginys (PLSĮ) su montavimo ir derinimo darbais</t>
  </si>
  <si>
    <t>Metalinių konstrukcijų su pamatais įrengimo darbai pastotėje (TP )</t>
  </si>
  <si>
    <t>Jungiamosios movos su montavimo darbais</t>
  </si>
  <si>
    <t>Galinės movos su montavimo darbais</t>
  </si>
  <si>
    <t>Šviesolaidinio ryšio linija su montavimo darbais</t>
  </si>
  <si>
    <t>Kintamos srovės savų reikmių skydas, kabeliai  su montavimo ir bandymų/matavimo darbais</t>
  </si>
  <si>
    <t>Saulės elektrinė su montavimo darbais</t>
  </si>
  <si>
    <t>Elektros generatorius su montavimo darbais</t>
  </si>
  <si>
    <t>Sinchroninio duomenų perdavimo įrenginio (multiplekserio) montavimo ir derinimo darbai</t>
  </si>
  <si>
    <t>Apsauginės signalizacijos sistema</t>
  </si>
  <si>
    <t>Gaisrinės signalizacijos sistema</t>
  </si>
  <si>
    <t>Įeigos kontrolės sistema</t>
  </si>
  <si>
    <t>Perimetro apsaugos sistema</t>
  </si>
  <si>
    <t>Vaizdo stebėjimo sistema</t>
  </si>
  <si>
    <t>Vieningo rakinimo sistema</t>
  </si>
  <si>
    <t>Projektiniai pasiūlymai</t>
  </si>
  <si>
    <t>Šynolaidžių laikančios konstrukcijos su montavimo darbais</t>
  </si>
  <si>
    <t>Mano vnt.</t>
  </si>
  <si>
    <t>3f kompl.</t>
  </si>
  <si>
    <t>m2</t>
  </si>
  <si>
    <t>m</t>
  </si>
  <si>
    <t>m3</t>
  </si>
  <si>
    <t>Eil.Nr.</t>
  </si>
  <si>
    <t>Turto grupės finansinėse ataskaitose</t>
  </si>
  <si>
    <t>Ilgalaikio turto grupės kodas</t>
  </si>
  <si>
    <t>Turto grupės aprašymas</t>
  </si>
  <si>
    <t>Standartinis turto vieneto, kuriam suteikiamas inventorinis numeris, pavadinimas</t>
  </si>
  <si>
    <t>I.</t>
  </si>
  <si>
    <t>I.1</t>
  </si>
  <si>
    <t>Patentai ir licencijos</t>
  </si>
  <si>
    <t>Programinės įrangos licencijos</t>
  </si>
  <si>
    <t>Licencija</t>
  </si>
  <si>
    <t>I.2</t>
  </si>
  <si>
    <t>Programinė įranga</t>
  </si>
  <si>
    <t>Programinės įrangos paketas</t>
  </si>
  <si>
    <t>I.3</t>
  </si>
  <si>
    <t>Kitas nematerialusis turtas</t>
  </si>
  <si>
    <t xml:space="preserve">Techninis projektas
</t>
  </si>
  <si>
    <t>Darbų vykdymo technologinis projektas</t>
  </si>
  <si>
    <t>Sprendinių sąvadas</t>
  </si>
  <si>
    <t>Tinklalapis</t>
  </si>
  <si>
    <t>I.4</t>
  </si>
  <si>
    <t>Prestižas</t>
  </si>
  <si>
    <t>II.</t>
  </si>
  <si>
    <t>II.1</t>
  </si>
  <si>
    <t>Žemė</t>
  </si>
  <si>
    <t>II.1.1</t>
  </si>
  <si>
    <t>Žemės sklypai</t>
  </si>
  <si>
    <t>Žemės sklypas</t>
  </si>
  <si>
    <t>II.2.</t>
  </si>
  <si>
    <t>II.2.1</t>
  </si>
  <si>
    <t>Sistemos valdymo pastatas</t>
  </si>
  <si>
    <t>Technologinis pastatas</t>
  </si>
  <si>
    <t>Srovės keitiklio valdymo pastatas</t>
  </si>
  <si>
    <t>Srovės keitiklio ventilių pastatas</t>
  </si>
  <si>
    <t>Slėptuvė</t>
  </si>
  <si>
    <t>Sinchroninio kompensatoriaus pastatas</t>
  </si>
  <si>
    <t>Stacionarus sandėlis</t>
  </si>
  <si>
    <t>II.2.2</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</si>
  <si>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</si>
  <si>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</si>
  <si>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</si>
  <si>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</si>
  <si>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</si>
  <si>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</si>
  <si>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</si>
  <si>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</si>
  <si>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</si>
  <si>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</si>
  <si>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</si>
  <si>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</si>
  <si>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</si>
  <si>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</si>
  <si>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</si>
  <si>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</si>
  <si>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</si>
  <si>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</si>
  <si>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</si>
  <si>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</si>
  <si>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</si>
  <si>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</si>
  <si>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</si>
  <si>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</si>
  <si>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</si>
  <si>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</si>
  <si>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</si>
  <si>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</si>
  <si>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</si>
  <si>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</si>
  <si>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</si>
  <si>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</si>
  <si>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</si>
  <si>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</si>
  <si>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</si>
  <si>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</si>
  <si>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II.3.4.</t>
  </si>
  <si>
    <t>Laikinas sandėlis</t>
  </si>
  <si>
    <t>Stoginė</t>
  </si>
  <si>
    <t>II.4.</t>
  </si>
  <si>
    <t>II.4.1</t>
  </si>
  <si>
    <t>Oro linija tarp 330-400 kv transformatorių pastočių su atšaka (iki 4 atramų) arba be jos, įskaitant metalines tarpines ir kampines atramas</t>
  </si>
  <si>
    <t xml:space="preserve">Oro linija </t>
  </si>
  <si>
    <t xml:space="preserve">Atšaka </t>
  </si>
  <si>
    <t>Oro linija (su oro kabelių ruožais) iš 35- 330 kv transformatorių pastotės ar 10 kv skirstomojo punkto iki elektros energijos tiekimo normaliųjų nutraukimų</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</si>
  <si>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</si>
  <si>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</si>
  <si>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</si>
  <si>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</si>
  <si>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</si>
  <si>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</si>
  <si>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</si>
  <si>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</si>
  <si>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</si>
  <si>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</si>
  <si>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</si>
  <si>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</si>
  <si>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</si>
  <si>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</si>
  <si>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</si>
  <si>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</si>
  <si>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</si>
  <si>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</si>
  <si>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</si>
  <si>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II.5.2.</t>
  </si>
  <si>
    <t xml:space="preserve"> Nuolatinės srovės keitiklių įrenginiai.</t>
  </si>
  <si>
    <t>Nuolatinės srovės keitiklio vožtuvai/ventiliai - tiristoriniai, IGBT ir kiti sistemų įrenginiai</t>
  </si>
  <si>
    <t>Nuolatinės srovės keitiklio tiristorinių vožtuvų/ventilių sistema</t>
  </si>
  <si>
    <t>Nuolatinės srovės keitiklio tranzistorinių vožtuvų/ventilių sistema</t>
  </si>
  <si>
    <t>II.5.3.</t>
  </si>
  <si>
    <t>Galios transformatoriai</t>
  </si>
  <si>
    <t>Galios transformatoriai ir autotransformatoriai, nurodomi pagal pirminės apvijos įtampą, 400 kv vienos fazės transformatoriai</t>
  </si>
  <si>
    <t>Galios transformatorius</t>
  </si>
  <si>
    <t>Autotransformatorius</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</si>
  <si>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</si>
  <si>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</si>
  <si>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</si>
  <si>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</si>
  <si>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</si>
  <si>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</si>
  <si>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</si>
  <si>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</si>
  <si>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</si>
  <si>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</si>
  <si>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</si>
  <si>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</si>
  <si>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</si>
  <si>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</si>
  <si>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</si>
  <si>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</si>
  <si>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</si>
  <si>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</si>
  <si>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</si>
  <si>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</si>
  <si>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</si>
  <si>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</si>
  <si>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</si>
  <si>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</si>
  <si>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</si>
  <si>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</si>
  <si>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</si>
  <si>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</si>
  <si>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</si>
  <si>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Lauko komplektinė transformatorinė</t>
  </si>
  <si>
    <t>Vidaus komplektinė transformatorinė</t>
  </si>
  <si>
    <t>Modulinės transformatorinės (MT)</t>
  </si>
  <si>
    <t>Betoninės transformatorinės (BT)</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</si>
  <si>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</si>
  <si>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</si>
  <si>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</si>
  <si>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</si>
  <si>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</si>
  <si>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</si>
  <si>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</si>
  <si>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</si>
  <si>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</si>
  <si>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</si>
  <si>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</si>
  <si>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</si>
  <si>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</si>
  <si>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</si>
  <si>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</si>
  <si>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</si>
  <si>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</si>
  <si>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</si>
  <si>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</si>
  <si>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</si>
  <si>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</si>
  <si>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</si>
  <si>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</si>
  <si>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</si>
  <si>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</si>
  <si>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</si>
  <si>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</si>
  <si>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</si>
  <si>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</si>
  <si>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</si>
  <si>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</si>
  <si>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</si>
  <si>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</si>
  <si>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</si>
  <si>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</si>
  <si>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</si>
  <si>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</si>
  <si>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</si>
  <si>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</si>
  <si>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</si>
  <si>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</si>
  <si>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</si>
  <si>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</si>
  <si>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</si>
  <si>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</si>
  <si>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</si>
  <si>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</si>
  <si>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</si>
  <si>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</si>
  <si>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</si>
  <si>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</si>
  <si>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</si>
  <si>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</si>
  <si>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</si>
  <si>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</si>
  <si>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</si>
  <si>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</si>
  <si>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</si>
  <si>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</si>
  <si>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</si>
  <si>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</si>
  <si>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Elektros kokybės analizatorius</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</si>
  <si>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</si>
  <si>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</si>
  <si>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</si>
  <si>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</si>
  <si>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</si>
  <si>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</si>
  <si>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</si>
  <si>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</si>
  <si>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</si>
  <si>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</si>
  <si>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</si>
  <si>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</si>
  <si>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</si>
  <si>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</si>
  <si>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</si>
  <si>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</si>
  <si>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</si>
  <si>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</si>
  <si>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</si>
  <si>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</si>
  <si>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</si>
  <si>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</si>
  <si>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</si>
  <si>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</si>
  <si>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</si>
  <si>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</si>
  <si>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</si>
  <si>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</si>
  <si>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</si>
  <si>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</si>
  <si>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</si>
  <si>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</si>
  <si>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</si>
  <si>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</si>
  <si>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</si>
  <si>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</si>
  <si>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</si>
  <si>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II.8.2</t>
  </si>
  <si>
    <t>Krovininiai automobiliai, priekabos, autobusai</t>
  </si>
  <si>
    <t>Krovininiai automobiliai, autobusai ne senesni kaip 5 m. (senesni kaip 5 m.)</t>
  </si>
  <si>
    <t>Krovininis automobilis</t>
  </si>
  <si>
    <t>Priekaba</t>
  </si>
  <si>
    <t>Autobusas</t>
  </si>
  <si>
    <t>II.9.</t>
  </si>
  <si>
    <t>Kitas materialus turtas</t>
  </si>
  <si>
    <t>II.9.1.</t>
  </si>
  <si>
    <t>Kompiuterinė technika</t>
  </si>
  <si>
    <t>Tarnybinė stotis (Serveris)</t>
  </si>
  <si>
    <t>Nešiojamas kompiuteris</t>
  </si>
  <si>
    <t xml:space="preserve">Stacionarus kompiuteris </t>
  </si>
  <si>
    <t>Monitorius</t>
  </si>
  <si>
    <t>Duomenų saugyklos</t>
  </si>
  <si>
    <t>Pokalbių įrašymo įranga</t>
  </si>
  <si>
    <t>II.9.2.</t>
  </si>
  <si>
    <t>Ryšių priemonės</t>
  </si>
  <si>
    <t>Mobilus telefonas (Telefono aparatas)</t>
  </si>
  <si>
    <t>Stacionarus telefonas</t>
  </si>
  <si>
    <t>Dispečerinės darbo vietos ryšio įranga</t>
  </si>
  <si>
    <t>Palydovinio ryšio įranga</t>
  </si>
  <si>
    <t>II.9.3.</t>
  </si>
  <si>
    <t>Biuro orgtechnika</t>
  </si>
  <si>
    <t>Susegiklis</t>
  </si>
  <si>
    <t xml:space="preserve">Elektrinis skylamušis </t>
  </si>
  <si>
    <t xml:space="preserve">Kopijavimo aparatas </t>
  </si>
  <si>
    <t>Pjaustiklis popieriui</t>
  </si>
  <si>
    <t>Dokumentų naikiklis</t>
  </si>
  <si>
    <t xml:space="preserve">Plačiaformatis daugiafunkcinis įrenginys </t>
  </si>
  <si>
    <t>Spausdintuvas</t>
  </si>
  <si>
    <t>Projektorius</t>
  </si>
  <si>
    <t>II.9.4.</t>
  </si>
  <si>
    <t>Komutatorius</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</si>
  <si>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</si>
  <si>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</si>
  <si>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</si>
  <si>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</si>
  <si>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</si>
  <si>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</si>
  <si>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</si>
  <si>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</si>
  <si>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</si>
  <si>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</si>
  <si>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</si>
  <si>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</si>
  <si>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</si>
  <si>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</si>
  <si>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</si>
  <si>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</si>
  <si>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</si>
  <si>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</si>
  <si>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</si>
  <si>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</si>
  <si>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</si>
  <si>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</si>
  <si>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</si>
  <si>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</si>
  <si>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</si>
  <si>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</si>
  <si>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</si>
  <si>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</si>
  <si>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</si>
  <si>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</si>
  <si>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</si>
  <si>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</si>
  <si>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</si>
  <si>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</si>
  <si>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</si>
  <si>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</si>
  <si>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</si>
  <si>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</si>
  <si>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</si>
  <si>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</si>
  <si>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</si>
  <si>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</si>
  <si>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</si>
  <si>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</si>
  <si>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</si>
  <si>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</si>
  <si>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Darbo vietos baldai</t>
  </si>
  <si>
    <t>Posėdžių salės baldai</t>
  </si>
  <si>
    <t>Virtuvės baldai su įranga</t>
  </si>
  <si>
    <t>Poilsio vietos baldai</t>
  </si>
  <si>
    <t>Spinta</t>
  </si>
  <si>
    <t>Seifas</t>
  </si>
  <si>
    <t>Darbo kėdė</t>
  </si>
  <si>
    <t>II.10.2.</t>
  </si>
  <si>
    <t>Inventorius ir buitinė technika</t>
  </si>
  <si>
    <t>Šaldytuvas</t>
  </si>
  <si>
    <t>Šaldiklis</t>
  </si>
  <si>
    <t>Kavos aparatas</t>
  </si>
  <si>
    <t>Televizorius</t>
  </si>
  <si>
    <t>Fotoaparatas</t>
  </si>
  <si>
    <t>Vaizdo kamera</t>
  </si>
  <si>
    <t>Sandėlio lentynos</t>
  </si>
  <si>
    <t>Sportinis inventorius</t>
  </si>
  <si>
    <t>II.10.3.</t>
  </si>
  <si>
    <t>Kiti įrengimai ir įrankiai</t>
  </si>
  <si>
    <t>Mokymo priemonės ir medicininė įranga</t>
  </si>
  <si>
    <t>Defibriliatorius</t>
  </si>
  <si>
    <t>Akių plovimo prietaisas</t>
  </si>
  <si>
    <t>Speciali mokymo priemonė</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</si>
  <si>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</si>
  <si>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</si>
  <si>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</si>
  <si>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</si>
  <si>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</si>
  <si>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</si>
  <si>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Izoliacinė lazda</t>
  </si>
  <si>
    <t>Kopėčios</t>
  </si>
  <si>
    <t>Paukščių apsaugos priemonė</t>
  </si>
  <si>
    <t>Plaukiojantys įspėjamieji plūdurai</t>
  </si>
  <si>
    <t>110 kV Viengrandžių G/B tarpinių atramų demontavimo darbai</t>
  </si>
  <si>
    <t>110 kV Vengrandės G/B tarpinės atramos su montavimo darbais</t>
  </si>
  <si>
    <t>110 kV Viengrandės G/B kampinės-inkarinės atramos su montavimo darbais</t>
  </si>
  <si>
    <t>110 kV Viengrandžių G/B kampinių-inkarinių atramų demontavimo darbai</t>
  </si>
  <si>
    <t>110 kV Viengrandės oro linijos (OL) laidų demontavimo darbai (3 laidai)</t>
  </si>
  <si>
    <t>110 kV Viengrandės oro linijos (OL) laidai su montavimo darbais (3 laidai)</t>
  </si>
  <si>
    <t>110 kV Viengrandės oro linijos (OL) žaibosaugos troso (ŽT) demontavimo darbai (1 trosas)</t>
  </si>
  <si>
    <t>110 kV Viengrandės oro linijos (OL) žaibosaugos troso su šviesolaidiniu kabeliu (ŽTŠK) demontavimo darbai (1 trosas)</t>
  </si>
  <si>
    <t>110 kV Viengrandės oro linijos (OL) žaibosaugos trosas su šviesolaidiniu kabeliu (ŽTŠK) su montavimo darbais (1 trosas)</t>
  </si>
  <si>
    <t>110 kV Viengrandės oro linijos (OL) žaibosaugos trosas (ŽT) su montavimo darbais (1 trosas)</t>
  </si>
  <si>
    <t>110 kV Dvigrandžių G/B tarpinių atramų demontavimo darbai</t>
  </si>
  <si>
    <t>110 kV Dvigrandės G/B tarpinės atramos su montavimo darbais</t>
  </si>
  <si>
    <t>110 kV Dvigrandžių G/B kampinių-inkarinių atramų demontavimo darbai</t>
  </si>
  <si>
    <t>110 kV Dvigrandės G/B kampinės-inkarinės atramos su montavimo darbais</t>
  </si>
  <si>
    <t>110 kV Dvigrandžių oro linijos (OL) laidų demontavimo darbai (6 laidai)</t>
  </si>
  <si>
    <t>110 kV Dvigrandžių oro linijos (OL) laidai su montavimo darbais (6 laidai)</t>
  </si>
  <si>
    <t>110 kV Dvigrandžių oro linijos (OL) žaibosaugos troso (ŽT) demontavimo darbai (1 trosas)</t>
  </si>
  <si>
    <t>110 kV Dvigrandžių oro linijos (OL) žaibosaugos trosas (ŽT) su montavimo darbais (1 trosas)</t>
  </si>
  <si>
    <t>110 kV Dvigrandžių oro linjos (OL) žaibosaugos troso su šviesolaidiniu kabeliu (ŽTŠK) demontavimo darbai (1 trosas)</t>
  </si>
  <si>
    <t>110 kV Dvigrandžių  oro linijos (OL) žaibosaugos trosas su šviesolaidiniu kabeliu (ŽTŠK) ir montavimo darbai (1 trosas)</t>
  </si>
  <si>
    <t>110 kV Viengrandžių metalinių tarpinių atramų demontavimo darbai</t>
  </si>
  <si>
    <t>110 kV Viengrandės metalinės tarpinės atramos su montavimo darbais</t>
  </si>
  <si>
    <t>110 kV Viengrandžių metalinių tarpinių atramų pamatai su montavimo darbais</t>
  </si>
  <si>
    <t>110 kV Viengrandžių metalinių kampinių-inkarinių atramų demontavimo darbai</t>
  </si>
  <si>
    <t>110 kV Viengrandės metalinės kampinės-inkarinės atramos su montavimo  darbais</t>
  </si>
  <si>
    <t>110 kV Viengrandžių metalinių kampinių-inkarinių atramų pamatai su montavimo darbais</t>
  </si>
  <si>
    <t>110 kV Dvigrandžių metalinių tarpinių atramų demontavimo darbai</t>
  </si>
  <si>
    <t>110 kV Dvigrandės metalinės tarpinės atramos su montavimo darbais</t>
  </si>
  <si>
    <t>110 kV Dvigrandžių metalinių tarpinių atramų pamatai su montavimo darbais</t>
  </si>
  <si>
    <t>110 kV Dvigrandžių metalinių kampinių-inkarinių atramų demontavimo darbai</t>
  </si>
  <si>
    <t>110 kV Dvigrandės metalinės kampinės-inkarinės atramos su montavimo darbais</t>
  </si>
  <si>
    <t>110 kV Dvigrandžių metalinių kampinių-inkarinių atramų pamatai su montavimo darbais</t>
  </si>
  <si>
    <t xml:space="preserve">110 kV matavimo srovės transformatorių laikančios konstrukcijos su montavimo darbais </t>
  </si>
  <si>
    <t>110 kV matavimo įtampos transformatoriai (3f kompl.) su alyva ir montavimo/bandymo/matavimo darbais</t>
  </si>
  <si>
    <t>110 kV matavimo įtampos transformatorių (3f kompl.) laikančios konstrukcijos su montavimo darbais</t>
  </si>
  <si>
    <t>110 kV matavimo kombinuoti transformatoriai (3f kompl.) su alyva ir laikančios konstrukcijos su montavimo ir bandymo/matavimo darbais</t>
  </si>
  <si>
    <t>110 kV matavimo kombinuotų transformatorių (3f kompl.) su alyva laikančios konstrukcijos su montavimo darbais</t>
  </si>
  <si>
    <t>110 kV viršįtampių ribotuvų laikančios konstrukcijos su montavimo darbais</t>
  </si>
  <si>
    <t>110 kV viršįtampių ribotuvai  su montavimo ir bandymo/matavimo darbais</t>
  </si>
  <si>
    <t>110 kV jungtuvo su SF6 dujomis laikančios konstrukcijos su montavimo darbais</t>
  </si>
  <si>
    <t>110 kV skyriklis su montavimo/bandymo/matavimo darbais</t>
  </si>
  <si>
    <t>110 kV skyriklio laikančios konstrukcijos su montavimo darbais</t>
  </si>
  <si>
    <t xml:space="preserve">110 kV matavimo srovės transformatoriai (3f kompl.) su alyva montavimo/bandymo/matavimo darbais </t>
  </si>
  <si>
    <t>110 kV vienos grandies kabelis su klojimo darbais</t>
  </si>
  <si>
    <t>110 kV dviejų grandžių kabelis su klojimo darbais</t>
  </si>
  <si>
    <t>110 kV kabelių transpozicinės dėžės su montavimo darbais</t>
  </si>
  <si>
    <t>Įrenginių ir jų laikančių konstrukcijų  demontavimo ir utilizavimo darbai</t>
  </si>
  <si>
    <t>110 kV jungtuvas su SF6 dujomis su montavimo/bandymo/matavimo darbais</t>
  </si>
  <si>
    <t>110 kV dviejų grandžių kabelio demontavimo darbai</t>
  </si>
  <si>
    <t>110 kV vienos grandies kabelio demontavimo darbai</t>
  </si>
  <si>
    <t>Šviesolaidinio ryšio linijos demontavimo darbai</t>
  </si>
  <si>
    <t>Kaina iš viso, EUR be PVM</t>
  </si>
  <si>
    <t>Pasiūlymo kaina be PVM, EUR</t>
  </si>
  <si>
    <t>PVM suma, EUR</t>
  </si>
  <si>
    <t>Pasiūlymo kaina su PVM, EUR</t>
  </si>
  <si>
    <t>110 kV Viengrandžių metalinių tarpinių atramų pamatų demontavimo darbai</t>
  </si>
  <si>
    <t>110 kV Viengrandžių metalinių kampinių-inkarinių atramų pamatų demontavimo darbai</t>
  </si>
  <si>
    <t>110 kV Dvigrandžių metalinių tarpinių atramų pamatų demontavimo darbai</t>
  </si>
  <si>
    <t>110 kV Dvigrandžių metalinių kampinių-inkarinių atramų pamatų demontavimo darbai</t>
  </si>
  <si>
    <t>t</t>
  </si>
  <si>
    <t>Darbo užmokestis ir pridėtinės išlaidos, EUR be PVM</t>
  </si>
  <si>
    <t>Mašinų ir mechanizmų darbas, EUR be PVM</t>
  </si>
  <si>
    <t>Medžiagos ir gaminiai, EUR be PVM</t>
  </si>
  <si>
    <t>Turto grupių ir turto vienetų klasifikatorius</t>
  </si>
  <si>
    <t>bei Ilgalaikio materialiojo ir nematerialiojo turto nusidėvėjimo (amortizacijos) normatyvai (tiesinis metodas) taikomi nuo 2025-01-01</t>
  </si>
  <si>
    <t>Tipiniai techniniai projektai, darbo projektai, projektiniai pasiūlymai, techniniai darbo projektai, darbų vykdymo technologiniai projektai, darbų vykdymo technologinės kortos, sprendinių sąvadai</t>
  </si>
  <si>
    <t>Techniniai darbo projektai</t>
  </si>
  <si>
    <t>Darbų vykdymo technologinės kortos</t>
  </si>
  <si>
    <t xml:space="preserve">Vieno ir daugiau aukštų gamybiniai- technologiniai pastatai su vidaus inžinieriniais tinklais, įskaitant 330 ar 400 kv pastotėse esantys gamybiniai-technologiniai pastatai, Sinchroninių kompensatorių pastatai, avarinio rezervo įrenginių ir medžiagų sandėliai, išskyrus modulinius pastočių valdymo punktus </t>
  </si>
  <si>
    <t xml:space="preserve">Vieno ir daugiau aukštų transformatorių pastočių, skirstyklų, srovės keitiklių pastatai su rūsiais ir pusrūsiais, pastato vidaus inžinieriniais tinklais, kiti pagalbiniai technologiniai pastatai
Jei transformatorių pastotės, skirstyklos pastato viduje sumontuota įvairi funkcinės paskirties įranga (pvz.: RAA, savų reikmių,TSPĮ), tai -  pastotės valdymo punktas </t>
  </si>
  <si>
    <t xml:space="preserve">Vidaus kelias
</t>
  </si>
  <si>
    <t>Aikštelė</t>
  </si>
  <si>
    <t>Privažiavimo kelias</t>
  </si>
  <si>
    <t>Metalinės ir gelžbetoninės stacionarios  tvoros, (įskaitant vartus, vartelius), antitaraniniai vartai</t>
  </si>
  <si>
    <t xml:space="preserve">Tvora gelžbetoninė
</t>
  </si>
  <si>
    <t>Tvora metalinė</t>
  </si>
  <si>
    <t>Antitaraniniai vartai</t>
  </si>
  <si>
    <t>Įvairių medžiagų ir konstrukcijų, įskaitant žaliosios augmenijos, triukšmo slopinimo užtvarai</t>
  </si>
  <si>
    <t>Triukšmo slopinimo užtvaras</t>
  </si>
  <si>
    <t>Įvairių medžiagų ir konstrukcijų statiniai, įskaitant žemės pylimus, griovius atliekančius fizinės saugos funkciją</t>
  </si>
  <si>
    <t>Fizinės saugos užtvaras</t>
  </si>
  <si>
    <t>Laikinas sandėlis, oro linijų laikinų atramų sistemos (ERS), stoginė, mobilus apsaugos postas, metaliniai, gelžbetoniniai, užpildomi mobilūs užtvarai (komplektai, blokai, kelio plokštės, konstrukcijos)</t>
  </si>
  <si>
    <t>Mobilus apsaugos postas</t>
  </si>
  <si>
    <t>Laikinų atramų sistema</t>
  </si>
  <si>
    <t>Gelžbetoninių blokų užtvaras</t>
  </si>
  <si>
    <t>Hesco užtvaras</t>
  </si>
  <si>
    <t>Laikinas kelias</t>
  </si>
  <si>
    <t>Mobili tvora</t>
  </si>
  <si>
    <t>Oro linija tarp 110 kv transformatorių pastočių su atšaka (iki 4 atramų) arba be jos, įskaitant metalines tarpines ir kampines atramas</t>
  </si>
  <si>
    <t>Oro linija nuo tranzitinės oro linijos iki transformatorių pastotės (daugiau nei 4 atramos), įskaitant metalines tarpines ir kampines atramas</t>
  </si>
  <si>
    <t>Automobilinis bokštas</t>
  </si>
  <si>
    <r>
      <t xml:space="preserve">Rangovas, teikdamas pasiūlymą, privalo: </t>
    </r>
    <r>
      <rPr>
        <sz val="11"/>
        <color theme="1"/>
        <rFont val="Calibri"/>
        <family val="2"/>
        <scheme val="minor"/>
      </rPr>
      <t xml:space="preserve">
1. Jei, remiantis technine užduotimi, projektiniais pasiūlymais ir techniniu darbo projektu, tam tikrų medžiagų, gaminių ar darbų, nurodytų darbų žiniaraštyje, nereikia, atitinkamoje eilutėje būtina įrašyti „0,00 Eur“.
2. Įsivertinti ir užtikrinti, kad Pasiūlymas apimtų visus techninėje užduotyje, projektiniuose pasiūlymuose ir techniniame darbo projekte nurodytus darbus, medžiagas bei gaminius, kad būtų užtikrintas tinkamas Darbų įgyvendinimas be papildomų darbų ir/ar paslaugų įtraukimo.
Pažymime, kad darbų žiniaraštyje pateiktos eilutės yra skirtos pasiūlymo kainai apskaičiuoti ir vertinti, todėl jos turi būti užpildytos teisingai.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</si>
</sst>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29"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sz val="11"/>
      <name val="Calibri"/>
      <family val="2"/>
      <charset val="186"/>
      <scheme val="minor"/>
    </font>
    <font>
      <b/>
      <sz val="11"/>
      <color theme="9" tint="-0.499984740745262"/>
      <name val="Trebuchet MS"/>
      <family val="2"/>
    </font>
    <font>
      <sz val="11"/>
      <color rgb="FF242424"/>
      <name val="Aptos Narrow"/>
      <family val="2"/>
    </font>
    <font>
      <sz val="8"/>
      <name val="Trebuchet MS"/>
      <family val="2"/>
    </font>
    <font>
      <sz val="8"/>
      <color rgb="FFFF0000"/>
      <name val="Arial"/>
      <family val="2"/>
      <charset val="186"/>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
      <left style="thin">
        <color theme="4"/>
      </left>
      <right/>
      <top/>
      <bottom/>
      <diagonal/>
    </border>
  </borders>
  <cellStyleXfs count="9">
    <xf numFmtId="0" fontId="0" fillId="0" borderId="0"/>
    <xf numFmtId="0" fontId="5" fillId="0" borderId="0"/>
    <xf numFmtId="0" fontId="9" fillId="0" borderId="0"/>
    <xf numFmtId="0" fontId="5" fillId="0" borderId="0"/>
    <xf numFmtId="0" fontId="16" fillId="0" borderId="7" applyNumberFormat="0" applyFill="0" applyAlignment="0" applyProtection="0"/>
    <xf numFmtId="0" fontId="13" fillId="7" borderId="0" applyNumberFormat="0" applyBorder="0" applyAlignment="0" applyProtection="0"/>
    <xf numFmtId="164" fontId="17" fillId="6" borderId="8" applyAlignment="0">
      <alignment horizontal="center" vertical="center" wrapText="1"/>
    </xf>
    <xf numFmtId="0" fontId="17" fillId="8" borderId="0" applyNumberFormat="0" applyBorder="0" applyAlignment="0" applyProtection="0"/>
    <xf numFmtId="0" fontId="13" fillId="9" borderId="0" applyNumberFormat="0" applyBorder="0" applyAlignment="0" applyProtection="0"/>
  </cellStyleXfs>
  <cellXfs count="227">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49"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7" fillId="0" borderId="0" xfId="0" applyFont="1" applyAlignment="1">
      <alignment horizontal="left" vertical="center"/>
    </xf>
    <xf numFmtId="49" fontId="1" fillId="0" borderId="4" xfId="0" applyNumberFormat="1" applyFont="1" applyBorder="1" applyAlignment="1">
      <alignment horizontal="left" vertical="center"/>
    </xf>
    <xf numFmtId="0" fontId="15" fillId="2" borderId="0" xfId="0" applyFont="1" applyFill="1" applyAlignment="1" applyProtection="1">
      <alignment horizontal="left" vertical="center"/>
      <protection locked="0"/>
    </xf>
    <xf numFmtId="0" fontId="15" fillId="0" borderId="0" xfId="0" applyFont="1" applyAlignment="1" applyProtection="1">
      <alignment horizontal="left" vertical="center"/>
      <protection locked="0"/>
    </xf>
    <xf numFmtId="0" fontId="15" fillId="2" borderId="0" xfId="0" applyFont="1" applyFill="1" applyAlignment="1" applyProtection="1">
      <alignment horizontal="center" vertical="center"/>
      <protection locked="0"/>
    </xf>
    <xf numFmtId="0" fontId="15"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164" fontId="18" fillId="10" borderId="0" xfId="5" applyNumberFormat="1" applyFont="1" applyFill="1" applyBorder="1" applyAlignment="1" applyProtection="1">
      <alignment horizontal="right" vertical="center"/>
    </xf>
    <xf numFmtId="0" fontId="21" fillId="9" borderId="23" xfId="8" applyFont="1" applyBorder="1" applyAlignment="1" applyProtection="1">
      <alignment horizontal="center" vertical="center" wrapText="1"/>
    </xf>
    <xf numFmtId="0" fontId="21" fillId="9" borderId="14" xfId="8" applyFont="1" applyBorder="1" applyAlignment="1" applyProtection="1">
      <alignment horizontal="center" vertical="center"/>
    </xf>
    <xf numFmtId="0" fontId="21" fillId="9" borderId="14" xfId="8" applyFont="1" applyBorder="1" applyAlignment="1" applyProtection="1">
      <alignment horizontal="center" vertical="center" wrapText="1"/>
    </xf>
    <xf numFmtId="164" fontId="22" fillId="8" borderId="15" xfId="7" applyNumberFormat="1" applyFont="1" applyBorder="1" applyAlignment="1" applyProtection="1">
      <alignment horizontal="center" vertical="center" wrapText="1"/>
    </xf>
    <xf numFmtId="0" fontId="22" fillId="8" borderId="16" xfId="7" applyFont="1" applyBorder="1" applyAlignment="1" applyProtection="1">
      <alignment horizontal="left" vertical="center" wrapText="1"/>
    </xf>
    <xf numFmtId="165" fontId="17" fillId="8" borderId="17" xfId="7" applyNumberFormat="1" applyBorder="1" applyAlignment="1" applyProtection="1">
      <alignment horizontal="right" vertical="center" wrapText="1"/>
    </xf>
    <xf numFmtId="164" fontId="19" fillId="2" borderId="12" xfId="4" applyNumberFormat="1" applyFont="1" applyFill="1" applyBorder="1" applyAlignment="1" applyProtection="1">
      <alignment horizontal="center" vertical="center" wrapText="1"/>
    </xf>
    <xf numFmtId="0" fontId="20" fillId="2" borderId="12" xfId="4" applyFont="1" applyFill="1" applyBorder="1" applyAlignment="1" applyProtection="1">
      <alignment horizontal="left" vertical="center"/>
    </xf>
    <xf numFmtId="164" fontId="22" fillId="8" borderId="12" xfId="7" applyNumberFormat="1" applyFont="1" applyBorder="1" applyAlignment="1" applyProtection="1">
      <alignment horizontal="center" vertical="center" wrapText="1"/>
    </xf>
    <xf numFmtId="0" fontId="22" fillId="8" borderId="12" xfId="7" applyFont="1" applyBorder="1" applyAlignment="1" applyProtection="1">
      <alignment vertical="center" wrapText="1"/>
    </xf>
    <xf numFmtId="165" fontId="17" fillId="8" borderId="12" xfId="7" applyNumberFormat="1" applyBorder="1" applyAlignment="1" applyProtection="1">
      <alignment horizontal="right" vertical="center" wrapText="1"/>
    </xf>
    <xf numFmtId="0" fontId="19" fillId="2" borderId="12" xfId="4" applyFont="1" applyFill="1" applyBorder="1" applyAlignment="1" applyProtection="1">
      <alignment horizontal="left" vertical="center" wrapText="1"/>
    </xf>
    <xf numFmtId="0" fontId="22" fillId="8" borderId="12" xfId="7" applyFont="1" applyBorder="1" applyAlignment="1" applyProtection="1">
      <alignment horizontal="center" vertical="center"/>
    </xf>
    <xf numFmtId="0" fontId="22" fillId="8" borderId="12" xfId="7" applyFont="1" applyBorder="1" applyAlignment="1" applyProtection="1">
      <alignment horizontal="left" vertical="center"/>
    </xf>
    <xf numFmtId="164" fontId="20" fillId="2" borderId="12" xfId="4" applyNumberFormat="1" applyFont="1" applyFill="1" applyBorder="1" applyAlignment="1" applyProtection="1">
      <alignment horizontal="center" vertical="center"/>
    </xf>
    <xf numFmtId="164" fontId="22" fillId="11" borderId="12" xfId="7" applyNumberFormat="1" applyFont="1" applyFill="1" applyBorder="1" applyAlignment="1" applyProtection="1">
      <alignment horizontal="center" vertical="center" wrapText="1"/>
    </xf>
    <xf numFmtId="0" fontId="22" fillId="11" borderId="12" xfId="7" applyFont="1" applyFill="1" applyBorder="1" applyAlignment="1" applyProtection="1">
      <alignment horizontal="left" vertical="center"/>
    </xf>
    <xf numFmtId="0" fontId="20" fillId="2" borderId="12" xfId="4" applyFont="1" applyFill="1" applyBorder="1" applyAlignment="1" applyProtection="1">
      <alignment horizontal="left" vertical="center" wrapText="1"/>
    </xf>
    <xf numFmtId="164" fontId="20" fillId="2" borderId="12" xfId="4" applyNumberFormat="1" applyFont="1" applyFill="1" applyBorder="1" applyAlignment="1" applyProtection="1">
      <alignment horizontal="center" vertical="center" wrapText="1"/>
    </xf>
    <xf numFmtId="164" fontId="20" fillId="4" borderId="12" xfId="4" applyNumberFormat="1" applyFont="1" applyFill="1" applyBorder="1" applyAlignment="1" applyProtection="1">
      <alignment horizontal="center" vertical="center" wrapText="1"/>
    </xf>
    <xf numFmtId="0" fontId="20" fillId="0" borderId="12" xfId="4" applyFont="1" applyBorder="1" applyAlignment="1" applyProtection="1">
      <alignment horizontal="left" vertical="center" wrapText="1"/>
    </xf>
    <xf numFmtId="0" fontId="22" fillId="8" borderId="12" xfId="7" applyFont="1" applyBorder="1" applyAlignment="1" applyProtection="1">
      <alignment horizontal="center"/>
    </xf>
    <xf numFmtId="0" fontId="22" fillId="8" borderId="12" xfId="7" applyFont="1" applyBorder="1" applyProtection="1"/>
    <xf numFmtId="164" fontId="20" fillId="4" borderId="19" xfId="4" applyNumberFormat="1" applyFont="1" applyFill="1" applyBorder="1" applyAlignment="1" applyProtection="1">
      <alignment horizontal="center" vertical="center" wrapText="1"/>
    </xf>
    <xf numFmtId="0" fontId="20" fillId="2" borderId="19" xfId="4" applyFont="1" applyFill="1" applyBorder="1" applyAlignment="1" applyProtection="1">
      <alignment horizontal="left" vertical="center" wrapText="1"/>
    </xf>
    <xf numFmtId="164" fontId="20" fillId="4" borderId="18" xfId="4" applyNumberFormat="1" applyFont="1" applyFill="1" applyBorder="1" applyAlignment="1" applyProtection="1">
      <alignment horizontal="center" vertical="center" wrapText="1"/>
    </xf>
    <xf numFmtId="0" fontId="20" fillId="2" borderId="18" xfId="4" applyFont="1" applyFill="1" applyBorder="1" applyAlignment="1" applyProtection="1">
      <alignment horizontal="left" vertical="center" wrapText="1"/>
    </xf>
    <xf numFmtId="164" fontId="24" fillId="4" borderId="12" xfId="4" applyNumberFormat="1" applyFont="1" applyFill="1" applyBorder="1" applyAlignment="1" applyProtection="1">
      <alignment horizontal="center" vertical="center" wrapText="1"/>
    </xf>
    <xf numFmtId="0" fontId="20" fillId="2" borderId="12" xfId="4" applyFont="1" applyFill="1" applyBorder="1" applyAlignment="1" applyProtection="1">
      <alignment vertical="center" wrapText="1"/>
    </xf>
    <xf numFmtId="0" fontId="20" fillId="2" borderId="21" xfId="4" applyFont="1" applyFill="1" applyBorder="1" applyAlignment="1" applyProtection="1">
      <alignment horizontal="left" vertical="center" wrapText="1"/>
    </xf>
    <xf numFmtId="164" fontId="18" fillId="10" borderId="21" xfId="5" applyNumberFormat="1" applyFont="1" applyFill="1" applyBorder="1" applyAlignment="1" applyProtection="1">
      <alignment horizontal="right" vertical="center"/>
    </xf>
    <xf numFmtId="0" fontId="14" fillId="0" borderId="0" xfId="0" applyFont="1" applyAlignment="1" applyProtection="1">
      <alignment horizontal="right" wrapText="1"/>
      <protection locked="0"/>
    </xf>
    <xf numFmtId="0" fontId="14" fillId="2" borderId="0" xfId="0" applyFont="1" applyFill="1" applyAlignment="1" applyProtection="1">
      <alignment horizontal="right" wrapText="1"/>
      <protection locked="0"/>
    </xf>
    <xf numFmtId="165" fontId="20" fillId="2" borderId="22" xfId="4" applyNumberFormat="1" applyFont="1" applyFill="1" applyBorder="1" applyAlignment="1" applyProtection="1">
      <alignment horizontal="right" vertical="center" wrapText="1"/>
    </xf>
    <xf numFmtId="165" fontId="17" fillId="11" borderId="12" xfId="7" applyNumberFormat="1" applyFill="1" applyBorder="1" applyAlignment="1" applyProtection="1">
      <alignment horizontal="right" vertical="center" wrapText="1"/>
    </xf>
    <xf numFmtId="165" fontId="17" fillId="8" borderId="12" xfId="7" applyNumberFormat="1" applyBorder="1" applyAlignment="1" applyProtection="1">
      <alignment horizontal="right" wrapText="1"/>
    </xf>
    <xf numFmtId="165" fontId="20" fillId="2" borderId="20" xfId="4" applyNumberFormat="1" applyFont="1" applyFill="1" applyBorder="1" applyAlignment="1" applyProtection="1">
      <alignment horizontal="right" vertical="center" wrapText="1"/>
    </xf>
    <xf numFmtId="2" fontId="18" fillId="10" borderId="13" xfId="5" applyNumberFormat="1" applyFont="1" applyFill="1" applyBorder="1" applyAlignment="1" applyProtection="1">
      <alignment horizontal="right" vertical="center" wrapText="1"/>
    </xf>
    <xf numFmtId="2" fontId="22" fillId="8" borderId="24" xfId="7" applyNumberFormat="1" applyFont="1" applyBorder="1" applyAlignment="1" applyProtection="1">
      <alignment horizontal="right" vertical="center" wrapText="1"/>
    </xf>
    <xf numFmtId="2" fontId="18" fillId="10" borderId="11" xfId="5" applyNumberFormat="1" applyFont="1" applyFill="1" applyBorder="1" applyAlignment="1" applyProtection="1">
      <alignment horizontal="right" vertical="center" wrapText="1"/>
    </xf>
    <xf numFmtId="2" fontId="18" fillId="10" borderId="0" xfId="5" applyNumberFormat="1" applyFont="1" applyFill="1" applyBorder="1" applyAlignment="1" applyProtection="1">
      <alignment horizontal="right" vertical="center" wrapText="1"/>
    </xf>
    <xf numFmtId="2" fontId="22" fillId="8" borderId="25" xfId="7" applyNumberFormat="1" applyFont="1" applyBorder="1" applyAlignment="1" applyProtection="1">
      <alignment horizontal="right" vertical="center" wrapText="1"/>
    </xf>
    <xf numFmtId="0" fontId="26" fillId="2" borderId="0" xfId="0" applyFont="1" applyFill="1"/>
    <xf numFmtId="165" fontId="20" fillId="2" borderId="12" xfId="4" applyNumberFormat="1" applyFont="1" applyFill="1" applyBorder="1" applyAlignment="1" applyProtection="1">
      <alignment horizontal="right" vertical="center" wrapText="1"/>
      <protection locked="0"/>
    </xf>
    <xf numFmtId="2" fontId="22" fillId="12" borderId="13" xfId="5" applyNumberFormat="1" applyFont="1" applyFill="1" applyBorder="1" applyAlignment="1" applyProtection="1">
      <alignment horizontal="righ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vertical="center"/>
    </xf>
    <xf numFmtId="0" fontId="1" fillId="0" borderId="4" xfId="0" applyFont="1" applyBorder="1" applyAlignment="1">
      <alignment horizontal="left" vertical="center" wrapText="1"/>
    </xf>
    <xf numFmtId="0" fontId="1" fillId="0" borderId="4" xfId="0" applyFont="1" applyBorder="1" applyAlignment="1">
      <alignment vertical="center"/>
    </xf>
    <xf numFmtId="49" fontId="4" fillId="3" borderId="1" xfId="0" applyNumberFormat="1" applyFont="1" applyFill="1" applyBorder="1" applyAlignment="1">
      <alignment horizontal="left" vertical="center" wrapText="1"/>
    </xf>
    <xf numFmtId="0" fontId="8" fillId="3"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vertical="center" wrapText="1"/>
    </xf>
    <xf numFmtId="49" fontId="2" fillId="4" borderId="1" xfId="0" applyNumberFormat="1" applyFont="1" applyFill="1" applyBorder="1" applyAlignment="1">
      <alignment horizontal="left" vertical="center" wrapText="1"/>
    </xf>
    <xf numFmtId="49" fontId="2" fillId="0" borderId="1" xfId="0" applyNumberFormat="1" applyFont="1" applyBorder="1" applyAlignment="1">
      <alignment horizontal="left" vertical="center" wrapText="1"/>
    </xf>
    <xf numFmtId="0" fontId="2" fillId="4" borderId="1" xfId="0" applyFont="1" applyFill="1" applyBorder="1" applyAlignment="1">
      <alignment horizontal="left" vertical="center" wrapText="1"/>
    </xf>
    <xf numFmtId="0" fontId="2" fillId="4" borderId="1" xfId="0" applyFont="1" applyFill="1" applyBorder="1" applyAlignment="1">
      <alignment vertical="center" wrapText="1"/>
    </xf>
    <xf numFmtId="0" fontId="2" fillId="0" borderId="1" xfId="0" applyFont="1" applyBorder="1" applyAlignment="1">
      <alignment horizontal="left" vertical="center" wrapText="1"/>
    </xf>
    <xf numFmtId="0" fontId="27" fillId="4" borderId="1" xfId="0" applyFont="1" applyFill="1" applyBorder="1" applyAlignment="1">
      <alignment vertical="center" wrapText="1"/>
    </xf>
    <xf numFmtId="49" fontId="4" fillId="5" borderId="1" xfId="0" applyNumberFormat="1" applyFont="1" applyFill="1" applyBorder="1" applyAlignment="1">
      <alignment horizontal="left" vertical="center" wrapText="1"/>
    </xf>
    <xf numFmtId="49" fontId="2" fillId="5" borderId="1" xfId="0" applyNumberFormat="1" applyFont="1" applyFill="1" applyBorder="1" applyAlignment="1">
      <alignment horizontal="left" vertical="center" wrapText="1"/>
    </xf>
    <xf numFmtId="0" fontId="8" fillId="5" borderId="1" xfId="0" applyFont="1" applyFill="1" applyBorder="1" applyAlignment="1">
      <alignment horizontal="left" vertical="center"/>
    </xf>
    <xf numFmtId="0" fontId="4" fillId="5" borderId="1" xfId="0" applyFont="1" applyFill="1" applyBorder="1" applyAlignment="1">
      <alignment horizontal="left" vertical="center" wrapText="1"/>
    </xf>
    <xf numFmtId="0" fontId="4" fillId="5" borderId="1" xfId="0" applyFont="1" applyFill="1" applyBorder="1" applyAlignment="1">
      <alignment vertical="center" wrapText="1"/>
    </xf>
    <xf numFmtId="49"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27"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vertical="center"/>
    </xf>
    <xf numFmtId="49" fontId="4" fillId="4" borderId="1" xfId="0" quotePrefix="1" applyNumberFormat="1" applyFont="1" applyFill="1" applyBorder="1" applyAlignment="1">
      <alignment horizontal="left" vertical="center" wrapText="1"/>
    </xf>
    <xf numFmtId="0" fontId="4" fillId="4" borderId="1" xfId="0" applyFont="1" applyFill="1" applyBorder="1" applyAlignment="1">
      <alignment vertical="center" wrapText="1"/>
    </xf>
    <xf numFmtId="0" fontId="4" fillId="4" borderId="1" xfId="0" applyFont="1" applyFill="1" applyBorder="1" applyAlignment="1">
      <alignment horizontal="left" vertical="center" wrapText="1"/>
    </xf>
    <xf numFmtId="0" fontId="1" fillId="0" borderId="1" xfId="0" applyFont="1" applyBorder="1" applyAlignment="1">
      <alignment horizontal="left" vertical="center" wrapText="1"/>
    </xf>
    <xf numFmtId="49" fontId="4" fillId="0" borderId="1" xfId="0" quotePrefix="1" applyNumberFormat="1" applyFont="1" applyBorder="1" applyAlignment="1">
      <alignment horizontal="left" vertical="center" wrapText="1"/>
    </xf>
    <xf numFmtId="49" fontId="4" fillId="5" borderId="1" xfId="0" quotePrefix="1" applyNumberFormat="1" applyFont="1" applyFill="1" applyBorder="1" applyAlignment="1">
      <alignment horizontal="left" vertical="center" wrapText="1"/>
    </xf>
    <xf numFmtId="0" fontId="10" fillId="5" borderId="1" xfId="0" applyFont="1" applyFill="1" applyBorder="1" applyAlignment="1">
      <alignment horizontal="left" vertical="center"/>
    </xf>
    <xf numFmtId="49" fontId="8" fillId="5" borderId="1" xfId="0" quotePrefix="1" applyNumberFormat="1"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5" borderId="1" xfId="0" applyFont="1" applyFill="1" applyBorder="1" applyAlignment="1">
      <alignment vertical="center" wrapText="1"/>
    </xf>
    <xf numFmtId="0" fontId="2" fillId="0" borderId="3" xfId="0" applyFont="1" applyBorder="1" applyAlignment="1">
      <alignment vertical="center" wrapText="1"/>
    </xf>
    <xf numFmtId="0" fontId="3" fillId="0" borderId="1" xfId="0" applyFont="1" applyBorder="1"/>
    <xf numFmtId="49" fontId="8" fillId="5" borderId="1" xfId="0" applyNumberFormat="1" applyFont="1" applyFill="1" applyBorder="1" applyAlignment="1">
      <alignment horizontal="left" vertical="center" wrapText="1"/>
    </xf>
    <xf numFmtId="49" fontId="4" fillId="0" borderId="3" xfId="0" quotePrefix="1" applyNumberFormat="1" applyFont="1" applyBorder="1" applyAlignment="1">
      <alignment vertical="center" wrapText="1"/>
    </xf>
    <xf numFmtId="49" fontId="4" fillId="0" borderId="5" xfId="0" quotePrefix="1" applyNumberFormat="1" applyFont="1" applyBorder="1" applyAlignment="1">
      <alignment vertical="center" wrapText="1"/>
    </xf>
    <xf numFmtId="49" fontId="4" fillId="0" borderId="2" xfId="0" quotePrefix="1" applyNumberFormat="1" applyFont="1" applyBorder="1" applyAlignment="1">
      <alignment vertical="center" wrapText="1"/>
    </xf>
    <xf numFmtId="0" fontId="1" fillId="0" borderId="1" xfId="0" applyFont="1" applyBorder="1" applyAlignment="1">
      <alignment vertical="center" wrapText="1"/>
    </xf>
    <xf numFmtId="0" fontId="1" fillId="0" borderId="1" xfId="3" applyFont="1" applyBorder="1" applyAlignment="1">
      <alignment vertical="center" wrapText="1"/>
    </xf>
    <xf numFmtId="0" fontId="2" fillId="0" borderId="1" xfId="3" applyFont="1" applyBorder="1" applyAlignment="1">
      <alignment vertical="center" wrapText="1"/>
    </xf>
    <xf numFmtId="0" fontId="1" fillId="0" borderId="1" xfId="0" applyFont="1" applyBorder="1" applyAlignment="1">
      <alignment vertical="center"/>
    </xf>
    <xf numFmtId="49" fontId="3" fillId="0" borderId="0" xfId="0" applyNumberFormat="1" applyFont="1" applyAlignment="1">
      <alignment horizontal="left" vertical="center"/>
    </xf>
    <xf numFmtId="164" fontId="11" fillId="0" borderId="0" xfId="0" applyNumberFormat="1" applyFont="1" applyAlignment="1">
      <alignment horizontal="center" vertical="center" wrapText="1"/>
    </xf>
    <xf numFmtId="0" fontId="4" fillId="0" borderId="0" xfId="0" applyFont="1" applyAlignment="1">
      <alignment horizontal="left"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3" fillId="0" borderId="0" xfId="0" applyFont="1" applyAlignment="1">
      <alignment vertical="center" wrapText="1"/>
    </xf>
    <xf numFmtId="0" fontId="28" fillId="0" borderId="0" xfId="0" applyFont="1" applyAlignment="1">
      <alignment vertical="center" wrapText="1"/>
    </xf>
    <xf numFmtId="0" fontId="21" fillId="9" borderId="26" xfId="8" applyFont="1" applyBorder="1" applyAlignment="1" applyProtection="1">
      <alignment horizontal="center" vertical="center" wrapText="1"/>
    </xf>
    <xf numFmtId="0" fontId="21" fillId="9" borderId="0" xfId="8" applyFont="1" applyBorder="1" applyAlignment="1" applyProtection="1">
      <alignment horizontal="center" vertical="center"/>
    </xf>
    <xf numFmtId="0" fontId="21" fillId="9" borderId="0" xfId="8" applyFont="1" applyBorder="1" applyAlignment="1" applyProtection="1">
      <alignment horizontal="center" vertical="center" wrapText="1"/>
    </xf>
    <xf numFmtId="0" fontId="21" fillId="9" borderId="0" xfId="8" applyFont="1" applyBorder="1" applyAlignment="1" applyProtection="1">
      <alignment horizontal="center" vertical="center" wrapText="1"/>
      <protection locked="0"/>
    </xf>
    <xf numFmtId="0" fontId="14" fillId="0" borderId="0" xfId="0" applyFont="1" applyAlignment="1" applyProtection="1">
      <alignment horizontal="center" wrapText="1"/>
      <protection locked="0"/>
    </xf>
    <xf numFmtId="0" fontId="16"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25" fillId="2" borderId="10" xfId="0" applyFont="1" applyFill="1" applyBorder="1" applyAlignment="1" applyProtection="1">
      <alignment horizontal="center" vertical="center"/>
      <protection locked="0"/>
    </xf>
    <xf numFmtId="0" fontId="15" fillId="2" borderId="9" xfId="0" applyFont="1" applyFill="1" applyBorder="1" applyAlignment="1" applyProtection="1">
      <alignment horizontal="center" vertical="center"/>
      <protection locked="0"/>
    </xf>
    <xf numFmtId="0" fontId="19" fillId="2" borderId="0" xfId="0" applyFont="1" applyFill="1" applyAlignment="1">
      <alignment horizontal="left" wrapText="1"/>
    </xf>
    <xf numFmtId="0" fontId="18" fillId="2" borderId="0" xfId="0" applyFont="1" applyFill="1" applyAlignment="1">
      <alignment horizontal="left" wrapText="1"/>
    </xf>
    <xf numFmtId="49" fontId="4" fillId="4" borderId="1" xfId="0" quotePrefix="1" applyNumberFormat="1" applyFont="1" applyFill="1" applyBorder="1" applyAlignment="1">
      <alignment horizontal="left" vertical="center" wrapText="1"/>
    </xf>
    <xf numFmtId="164" fontId="4" fillId="4"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0" fontId="10" fillId="0" borderId="1" xfId="0" applyFont="1" applyBorder="1" applyAlignment="1">
      <alignment horizontal="left" vertical="center" wrapText="1"/>
    </xf>
    <xf numFmtId="49" fontId="4" fillId="0" borderId="3"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0" fontId="4" fillId="4" borderId="1" xfId="0" applyFont="1" applyFill="1" applyBorder="1" applyAlignment="1">
      <alignment horizontal="left"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4" borderId="2" xfId="0" applyFont="1" applyFill="1" applyBorder="1" applyAlignment="1">
      <alignment horizontal="left" vertical="center" wrapText="1"/>
    </xf>
    <xf numFmtId="0" fontId="4" fillId="0" borderId="1" xfId="0" applyFont="1" applyBorder="1" applyAlignment="1">
      <alignment horizontal="left"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5" xfId="0" applyFont="1" applyFill="1" applyBorder="1" applyAlignment="1">
      <alignment horizontal="center" vertical="center" wrapText="1"/>
    </xf>
    <xf numFmtId="49" fontId="4"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0" fontId="27" fillId="0" borderId="1" xfId="0" applyFont="1" applyBorder="1" applyAlignment="1">
      <alignment horizontal="left"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1" fillId="0" borderId="1" xfId="0" applyFont="1" applyBorder="1" applyAlignment="1">
      <alignment horizontal="left" vertical="center" wrapText="1"/>
    </xf>
    <xf numFmtId="49" fontId="4" fillId="0" borderId="1" xfId="0" quotePrefix="1" applyNumberFormat="1" applyFont="1" applyBorder="1" applyAlignment="1">
      <alignment horizontal="left" vertical="center"/>
    </xf>
    <xf numFmtId="49" fontId="4" fillId="0" borderId="3" xfId="0" quotePrefix="1" applyNumberFormat="1" applyFont="1" applyBorder="1" applyAlignment="1">
      <alignment horizontal="center" vertical="center"/>
    </xf>
    <xf numFmtId="49" fontId="4" fillId="0" borderId="5"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11" fillId="0" borderId="1" xfId="0" applyNumberFormat="1"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27" fillId="4" borderId="3" xfId="0" applyFont="1" applyFill="1" applyBorder="1" applyAlignment="1">
      <alignment horizontal="center" vertical="center" wrapText="1"/>
    </xf>
    <xf numFmtId="0" fontId="27" fillId="4" borderId="5" xfId="0" applyFont="1" applyFill="1" applyBorder="1" applyAlignment="1">
      <alignment horizontal="center" vertical="center" wrapText="1"/>
    </xf>
    <xf numFmtId="0" fontId="27" fillId="4" borderId="2" xfId="0" applyFont="1" applyFill="1" applyBorder="1" applyAlignment="1">
      <alignment horizontal="center" vertical="center" wrapText="1"/>
    </xf>
    <xf numFmtId="49" fontId="4" fillId="0" borderId="1" xfId="0" quotePrefix="1" applyNumberFormat="1" applyFont="1" applyBorder="1" applyAlignment="1">
      <alignment horizontal="left" vertical="center" wrapText="1"/>
    </xf>
    <xf numFmtId="0" fontId="27" fillId="0" borderId="3"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2" xfId="0" applyFont="1" applyBorder="1" applyAlignment="1">
      <alignment horizontal="center" vertical="center" wrapText="1"/>
    </xf>
    <xf numFmtId="164" fontId="4" fillId="0" borderId="3" xfId="0" applyNumberFormat="1" applyFont="1" applyBorder="1" applyAlignment="1">
      <alignment horizontal="center" vertical="center" wrapText="1"/>
    </xf>
    <xf numFmtId="164" fontId="4" fillId="0" borderId="5"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49" fontId="4" fillId="4" borderId="1" xfId="0" quotePrefix="1" applyNumberFormat="1" applyFont="1" applyFill="1" applyBorder="1" applyAlignment="1">
      <alignment horizontal="left" vertical="center"/>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1" fillId="0" borderId="1" xfId="0" applyFont="1" applyBorder="1" applyAlignment="1">
      <alignment horizontal="left"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164" fontId="11" fillId="0" borderId="3" xfId="0" applyNumberFormat="1" applyFont="1" applyBorder="1" applyAlignment="1">
      <alignment horizontal="center" vertical="center" wrapText="1"/>
    </xf>
    <xf numFmtId="164" fontId="11" fillId="0" borderId="5" xfId="0" applyNumberFormat="1" applyFont="1" applyBorder="1" applyAlignment="1">
      <alignment horizontal="center" vertical="center" wrapText="1"/>
    </xf>
    <xf numFmtId="164" fontId="11" fillId="0" borderId="2"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49" fontId="4" fillId="4" borderId="3" xfId="0" quotePrefix="1" applyNumberFormat="1" applyFont="1" applyFill="1" applyBorder="1" applyAlignment="1">
      <alignment horizontal="left" vertical="center" wrapText="1"/>
    </xf>
    <xf numFmtId="49" fontId="4" fillId="4" borderId="5" xfId="0" quotePrefix="1" applyNumberFormat="1" applyFont="1" applyFill="1" applyBorder="1" applyAlignment="1">
      <alignment horizontal="left" vertical="center" wrapText="1"/>
    </xf>
    <xf numFmtId="49" fontId="4" fillId="4" borderId="2" xfId="0" quotePrefix="1" applyNumberFormat="1" applyFont="1" applyFill="1" applyBorder="1" applyAlignment="1">
      <alignment horizontal="left" vertical="center" wrapText="1"/>
    </xf>
    <xf numFmtId="164" fontId="3" fillId="0" borderId="1" xfId="0" applyNumberFormat="1" applyFont="1" applyBorder="1" applyAlignment="1">
      <alignment horizontal="center" vertical="center" wrapText="1"/>
    </xf>
    <xf numFmtId="49" fontId="12" fillId="0" borderId="3" xfId="0" quotePrefix="1" applyNumberFormat="1" applyFont="1" applyBorder="1" applyAlignment="1">
      <alignment horizontal="left" vertical="center" wrapText="1"/>
    </xf>
    <xf numFmtId="49" fontId="12" fillId="0" borderId="5" xfId="0" quotePrefix="1" applyNumberFormat="1" applyFont="1" applyBorder="1" applyAlignment="1">
      <alignment horizontal="left" vertical="center" wrapText="1"/>
    </xf>
    <xf numFmtId="49" fontId="12" fillId="0" borderId="2" xfId="0" quotePrefix="1" applyNumberFormat="1" applyFont="1" applyBorder="1" applyAlignment="1">
      <alignment horizontal="left" vertical="center" wrapText="1"/>
    </xf>
    <xf numFmtId="49" fontId="3" fillId="0" borderId="1" xfId="0" applyNumberFormat="1" applyFont="1" applyBorder="1" applyAlignment="1">
      <alignment horizontal="left"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2">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G150" totalsRowShown="0" headerRowDxfId="11" dataDxfId="9" headerRowBorderDxfId="10" tableBorderDxfId="8">
  <autoFilter ref="B10:G150" xr:uid="{DABB09A0-5E18-4072-B9D5-E0C6A79E054F}"/>
  <tableColumns count="6">
    <tableColumn id="2" xr3:uid="{27193820-5445-4BBE-92AD-BBAA516BF9CA}" name="IT grupės kodas" dataDxfId="7"/>
    <tableColumn id="3" xr3:uid="{B4840004-B253-42AB-84B3-075634B50F03}" name="IMT turto grupes pavadinimas" dataDxfId="6"/>
    <tableColumn id="6" xr3:uid="{7C47D65E-4132-46EA-B513-54DA99F9F8A5}" name="Medžiagos ir gaminiai, EUR be PVM" dataDxfId="5"/>
    <tableColumn id="7" xr3:uid="{0C7EEAEE-8ED8-4054-8C76-F0232B087038}" name="Mašinų ir mechanizmų darbas, EUR be PVM" dataDxfId="4"/>
    <tableColumn id="1" xr3:uid="{CF620C64-B0BD-470F-979B-2A484252D526}" name="Darbo užmokestis ir pridėtinės išlaidos, EUR be PVM" dataDxfId="3"/>
    <tableColumn id="10" xr3:uid="{722D9223-ADA9-486E-90C0-8778FC2D78EC}"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N154"/>
  <sheetViews>
    <sheetView showGridLines="0" tabSelected="1" zoomScaleNormal="100" workbookViewId="0">
      <pane xSplit="3" ySplit="10" topLeftCell="D11" activePane="bottomRight" state="frozen"/>
      <selection pane="topRight" activeCell="E1" sqref="E1"/>
      <selection pane="bottomLeft" activeCell="A10" sqref="A10"/>
      <selection pane="bottomRight" activeCell="E146" sqref="E146"/>
    </sheetView>
  </sheetViews>
  <sheetFormatPr defaultColWidth="9.08984375" defaultRowHeight="14.5" outlineLevelRow="1" x14ac:dyDescent="0.35"/>
  <cols>
    <col min="1" max="1" width="9.08984375" style="23"/>
    <col min="2" max="2" width="16.54296875" style="22" customWidth="1"/>
    <col min="3" max="3" width="86.6328125" style="20" customWidth="1"/>
    <col min="4" max="7" width="20.6328125" style="58" customWidth="1"/>
    <col min="8" max="16384" width="9.08984375" style="23"/>
  </cols>
  <sheetData>
    <row r="1" spans="2:7" hidden="1" x14ac:dyDescent="0.35"/>
    <row r="2" spans="2:7" ht="19.5" hidden="1" customHeight="1" x14ac:dyDescent="0.35">
      <c r="B2" s="130"/>
      <c r="C2" s="130"/>
      <c r="D2" s="130"/>
      <c r="E2" s="130"/>
      <c r="F2" s="130"/>
      <c r="G2" s="130"/>
    </row>
    <row r="3" spans="2:7" hidden="1" x14ac:dyDescent="0.35">
      <c r="B3" s="131"/>
      <c r="C3" s="131"/>
      <c r="D3" s="131"/>
      <c r="E3" s="131"/>
      <c r="F3" s="131"/>
      <c r="G3" s="131"/>
    </row>
    <row r="4" spans="2:7" s="24" customFormat="1" ht="17.25" hidden="1" customHeight="1" x14ac:dyDescent="0.35">
      <c r="B4" s="21"/>
      <c r="C4" s="19"/>
      <c r="D4" s="59"/>
      <c r="E4" s="59"/>
      <c r="F4" s="59"/>
      <c r="G4" s="59"/>
    </row>
    <row r="5" spans="2:7" s="24" customFormat="1" hidden="1" x14ac:dyDescent="0.35">
      <c r="B5" s="132"/>
      <c r="C5" s="132"/>
      <c r="D5" s="132"/>
      <c r="E5" s="132"/>
      <c r="F5" s="132"/>
      <c r="G5" s="132"/>
    </row>
    <row r="6" spans="2:7" s="24" customFormat="1" ht="19.5" hidden="1" customHeight="1" x14ac:dyDescent="0.35">
      <c r="B6" s="130"/>
      <c r="C6" s="130"/>
      <c r="D6" s="130"/>
      <c r="E6" s="130"/>
      <c r="F6" s="130"/>
      <c r="G6" s="130"/>
    </row>
    <row r="7" spans="2:7" s="24" customFormat="1" ht="17.25" hidden="1" customHeight="1" x14ac:dyDescent="0.35">
      <c r="B7" s="133"/>
      <c r="C7" s="133"/>
      <c r="D7" s="133"/>
      <c r="E7" s="133"/>
      <c r="F7" s="133"/>
      <c r="G7" s="133"/>
    </row>
    <row r="8" spans="2:7" s="24" customFormat="1" ht="14.25" hidden="1" customHeight="1" x14ac:dyDescent="0.35">
      <c r="B8" s="21"/>
      <c r="C8" s="19"/>
      <c r="D8" s="59"/>
      <c r="E8" s="59"/>
      <c r="F8" s="59"/>
      <c r="G8" s="59"/>
    </row>
    <row r="9" spans="2:7" s="24" customFormat="1" ht="14.25" customHeight="1" x14ac:dyDescent="0.35">
      <c r="B9" s="21"/>
      <c r="C9" s="19"/>
      <c r="D9" s="59"/>
      <c r="E9" s="59"/>
      <c r="F9" s="59"/>
      <c r="G9" s="59"/>
    </row>
    <row r="10" spans="2:7" s="25" customFormat="1" ht="48" customHeight="1" thickBot="1" x14ac:dyDescent="0.4">
      <c r="B10" s="27" t="s">
        <v>34</v>
      </c>
      <c r="C10" s="28" t="s">
        <v>0</v>
      </c>
      <c r="D10" s="29" t="s">
        <v>502</v>
      </c>
      <c r="E10" s="29" t="s">
        <v>501</v>
      </c>
      <c r="F10" s="29" t="s">
        <v>500</v>
      </c>
      <c r="G10" s="29" t="s">
        <v>491</v>
      </c>
    </row>
    <row r="11" spans="2:7" s="25" customFormat="1" ht="15" customHeight="1" thickTop="1" thickBot="1" x14ac:dyDescent="0.4">
      <c r="B11" s="125">
        <v>1</v>
      </c>
      <c r="C11" s="126">
        <v>2</v>
      </c>
      <c r="D11" s="128">
        <v>3</v>
      </c>
      <c r="E11" s="128">
        <v>4</v>
      </c>
      <c r="F11" s="128">
        <v>5</v>
      </c>
      <c r="G11" s="127">
        <v>6</v>
      </c>
    </row>
    <row r="12" spans="2:7" s="24" customFormat="1" ht="15" customHeight="1" thickTop="1" x14ac:dyDescent="0.35">
      <c r="B12" s="30" t="s">
        <v>35</v>
      </c>
      <c r="C12" s="31" t="s">
        <v>36</v>
      </c>
      <c r="D12" s="32">
        <f>SUM(D13:D13)</f>
        <v>0</v>
      </c>
      <c r="E12" s="32">
        <f>SUM(E13:E13)</f>
        <v>0</v>
      </c>
      <c r="F12" s="32">
        <f>SUM(F13:F13)</f>
        <v>0</v>
      </c>
      <c r="G12" s="32">
        <f>SUM(G13:G13)</f>
        <v>0</v>
      </c>
    </row>
    <row r="13" spans="2:7" s="24" customFormat="1" ht="15" customHeight="1" outlineLevel="1" x14ac:dyDescent="0.35">
      <c r="B13" s="33" t="s">
        <v>1</v>
      </c>
      <c r="C13" s="34" t="s">
        <v>2</v>
      </c>
      <c r="D13" s="70"/>
      <c r="E13" s="70"/>
      <c r="F13" s="70"/>
      <c r="G13" s="60">
        <f>(Table14[[#This Row],[Medžiagos ir gaminiai, EUR be PVM]]+Table14[[#This Row],[Mašinų ir mechanizmų darbas, EUR be PVM]]+Table14[[#This Row],[Darbo užmokestis ir pridėtinės išlaidos, EUR be PVM]])</f>
        <v>0</v>
      </c>
    </row>
    <row r="14" spans="2:7" s="24" customFormat="1" ht="15" customHeight="1" x14ac:dyDescent="0.35">
      <c r="B14" s="35">
        <v>100020</v>
      </c>
      <c r="C14" s="36" t="s">
        <v>4</v>
      </c>
      <c r="D14" s="37">
        <f>SUM(D15)</f>
        <v>0</v>
      </c>
      <c r="E14" s="37">
        <f t="shared" ref="E14:G14" si="0">SUM(E15)</f>
        <v>0</v>
      </c>
      <c r="F14" s="37">
        <f t="shared" si="0"/>
        <v>0</v>
      </c>
      <c r="G14" s="37">
        <f t="shared" si="0"/>
        <v>0</v>
      </c>
    </row>
    <row r="15" spans="2:7" s="24" customFormat="1" ht="15" customHeight="1" x14ac:dyDescent="0.35">
      <c r="B15" s="33">
        <v>100020</v>
      </c>
      <c r="C15" s="38" t="s">
        <v>4</v>
      </c>
      <c r="D15" s="70"/>
      <c r="E15" s="70"/>
      <c r="F15" s="70"/>
      <c r="G15" s="60">
        <f>(Table14[[#This Row],[Medžiagos ir gaminiai, EUR be PVM]]+Table14[[#This Row],[Mašinų ir mechanizmų darbas, EUR be PVM]]+Table14[[#This Row],[Darbo užmokestis ir pridėtinės išlaidos, EUR be PVM]])</f>
        <v>0</v>
      </c>
    </row>
    <row r="16" spans="2:7" s="24" customFormat="1" ht="15" customHeight="1" x14ac:dyDescent="0.35">
      <c r="B16" s="39">
        <v>120000</v>
      </c>
      <c r="C16" s="40" t="s">
        <v>38</v>
      </c>
      <c r="D16" s="37">
        <f>SUM(D17:D17)</f>
        <v>0</v>
      </c>
      <c r="E16" s="37">
        <f t="shared" ref="E16:G16" si="1">SUM(E17:E17)</f>
        <v>0</v>
      </c>
      <c r="F16" s="37">
        <f t="shared" si="1"/>
        <v>0</v>
      </c>
      <c r="G16" s="37">
        <f t="shared" si="1"/>
        <v>0</v>
      </c>
    </row>
    <row r="17" spans="2:7" s="24" customFormat="1" ht="15" customHeight="1" x14ac:dyDescent="0.35">
      <c r="B17" s="41">
        <v>120020</v>
      </c>
      <c r="C17" s="34" t="s">
        <v>8</v>
      </c>
      <c r="D17" s="70"/>
      <c r="E17" s="70"/>
      <c r="F17" s="70"/>
      <c r="G17" s="60">
        <f>(Table14[[#This Row],[Medžiagos ir gaminiai, EUR be PVM]]+Table14[[#This Row],[Mašinų ir mechanizmų darbas, EUR be PVM]]+Table14[[#This Row],[Darbo užmokestis ir pridėtinės išlaidos, EUR be PVM]])</f>
        <v>0</v>
      </c>
    </row>
    <row r="18" spans="2:7" s="24" customFormat="1" ht="15" customHeight="1" x14ac:dyDescent="0.35">
      <c r="B18" s="39">
        <v>130000</v>
      </c>
      <c r="C18" s="40" t="s">
        <v>9</v>
      </c>
      <c r="D18" s="37">
        <f>SUM(D19+D22+D24+D27)</f>
        <v>0</v>
      </c>
      <c r="E18" s="37">
        <f t="shared" ref="E18:G18" si="2">SUM(E19+E22+E24+E27)</f>
        <v>0</v>
      </c>
      <c r="F18" s="37">
        <f t="shared" si="2"/>
        <v>0</v>
      </c>
      <c r="G18" s="37">
        <f t="shared" si="2"/>
        <v>0</v>
      </c>
    </row>
    <row r="19" spans="2:7" ht="15" customHeight="1" outlineLevel="1" x14ac:dyDescent="0.35">
      <c r="B19" s="42">
        <v>130010</v>
      </c>
      <c r="C19" s="43" t="s">
        <v>39</v>
      </c>
      <c r="D19" s="61">
        <f>SUM(D20:D21)</f>
        <v>0</v>
      </c>
      <c r="E19" s="61">
        <f t="shared" ref="E19:G19" si="3">SUM(E20:E21)</f>
        <v>0</v>
      </c>
      <c r="F19" s="61">
        <f t="shared" si="3"/>
        <v>0</v>
      </c>
      <c r="G19" s="61">
        <f t="shared" si="3"/>
        <v>0</v>
      </c>
    </row>
    <row r="20" spans="2:7" s="24" customFormat="1" ht="15" customHeight="1" outlineLevel="1" x14ac:dyDescent="0.35">
      <c r="B20" s="33">
        <v>130010</v>
      </c>
      <c r="C20" s="44" t="s">
        <v>10</v>
      </c>
      <c r="D20" s="70"/>
      <c r="E20" s="70"/>
      <c r="F20" s="70"/>
      <c r="G20" s="60">
        <f>(Table14[[#This Row],[Medžiagos ir gaminiai, EUR be PVM]]+Table14[[#This Row],[Mašinų ir mechanizmų darbas, EUR be PVM]]+Table14[[#This Row],[Darbo užmokestis ir pridėtinės išlaidos, EUR be PVM]])</f>
        <v>0</v>
      </c>
    </row>
    <row r="21" spans="2:7" s="24" customFormat="1" ht="15" customHeight="1" outlineLevel="1" x14ac:dyDescent="0.35">
      <c r="B21" s="33">
        <v>130010</v>
      </c>
      <c r="C21" s="44" t="s">
        <v>11</v>
      </c>
      <c r="D21" s="70"/>
      <c r="E21" s="70"/>
      <c r="F21" s="70"/>
      <c r="G21" s="60">
        <f>(Table14[[#This Row],[Medžiagos ir gaminiai, EUR be PVM]]+Table14[[#This Row],[Mašinų ir mechanizmų darbas, EUR be PVM]]+Table14[[#This Row],[Darbo užmokestis ir pridėtinės išlaidos, EUR be PVM]])</f>
        <v>0</v>
      </c>
    </row>
    <row r="22" spans="2:7" ht="15" customHeight="1" outlineLevel="1" x14ac:dyDescent="0.35">
      <c r="B22" s="42">
        <v>130020</v>
      </c>
      <c r="C22" s="43" t="s">
        <v>12</v>
      </c>
      <c r="D22" s="61">
        <f>SUM(D23)</f>
        <v>0</v>
      </c>
      <c r="E22" s="61">
        <f t="shared" ref="E22:G22" si="4">SUM(E23)</f>
        <v>0</v>
      </c>
      <c r="F22" s="61">
        <f t="shared" si="4"/>
        <v>0</v>
      </c>
      <c r="G22" s="61">
        <f t="shared" si="4"/>
        <v>0</v>
      </c>
    </row>
    <row r="23" spans="2:7" s="24" customFormat="1" ht="15" customHeight="1" outlineLevel="1" x14ac:dyDescent="0.35">
      <c r="B23" s="33">
        <v>130020</v>
      </c>
      <c r="C23" s="44" t="s">
        <v>12</v>
      </c>
      <c r="D23" s="70"/>
      <c r="E23" s="70"/>
      <c r="F23" s="70"/>
      <c r="G23" s="60">
        <f>(Table14[[#This Row],[Medžiagos ir gaminiai, EUR be PVM]]+Table14[[#This Row],[Mašinų ir mechanizmų darbas, EUR be PVM]]+Table14[[#This Row],[Darbo užmokestis ir pridėtinės išlaidos, EUR be PVM]])</f>
        <v>0</v>
      </c>
    </row>
    <row r="24" spans="2:7" ht="15" customHeight="1" outlineLevel="1" x14ac:dyDescent="0.35">
      <c r="B24" s="42">
        <v>130030</v>
      </c>
      <c r="C24" s="43" t="s">
        <v>13</v>
      </c>
      <c r="D24" s="61">
        <f>SUM(D25:D26)</f>
        <v>0</v>
      </c>
      <c r="E24" s="61">
        <f t="shared" ref="E24:G24" si="5">SUM(E25:E26)</f>
        <v>0</v>
      </c>
      <c r="F24" s="61">
        <f t="shared" si="5"/>
        <v>0</v>
      </c>
      <c r="G24" s="61">
        <f t="shared" si="5"/>
        <v>0</v>
      </c>
    </row>
    <row r="25" spans="2:7" s="24" customFormat="1" ht="15" customHeight="1" outlineLevel="1" x14ac:dyDescent="0.35">
      <c r="B25" s="33">
        <v>130030</v>
      </c>
      <c r="C25" s="44" t="s">
        <v>14</v>
      </c>
      <c r="D25" s="70"/>
      <c r="E25" s="70"/>
      <c r="F25" s="70"/>
      <c r="G25" s="60">
        <f>(Table14[[#This Row],[Medžiagos ir gaminiai, EUR be PVM]]+Table14[[#This Row],[Mašinų ir mechanizmų darbas, EUR be PVM]]+Table14[[#This Row],[Darbo užmokestis ir pridėtinės išlaidos, EUR be PVM]])</f>
        <v>0</v>
      </c>
    </row>
    <row r="26" spans="2:7" s="24" customFormat="1" ht="15" customHeight="1" outlineLevel="1" x14ac:dyDescent="0.35">
      <c r="B26" s="33">
        <v>130030</v>
      </c>
      <c r="C26" s="44" t="s">
        <v>13</v>
      </c>
      <c r="D26" s="70"/>
      <c r="E26" s="70"/>
      <c r="F26" s="70"/>
      <c r="G26" s="60">
        <f>(Table14[[#This Row],[Medžiagos ir gaminiai, EUR be PVM]]+Table14[[#This Row],[Mašinų ir mechanizmų darbas, EUR be PVM]]+Table14[[#This Row],[Darbo užmokestis ir pridėtinės išlaidos, EUR be PVM]])</f>
        <v>0</v>
      </c>
    </row>
    <row r="27" spans="2:7" ht="15" customHeight="1" outlineLevel="1" x14ac:dyDescent="0.35">
      <c r="B27" s="42">
        <v>130040</v>
      </c>
      <c r="C27" s="43" t="s">
        <v>15</v>
      </c>
      <c r="D27" s="61">
        <f>SUM(D28)</f>
        <v>0</v>
      </c>
      <c r="E27" s="61">
        <f t="shared" ref="E27:G27" si="6">SUM(E28)</f>
        <v>0</v>
      </c>
      <c r="F27" s="61">
        <f t="shared" si="6"/>
        <v>0</v>
      </c>
      <c r="G27" s="61">
        <f t="shared" si="6"/>
        <v>0</v>
      </c>
    </row>
    <row r="28" spans="2:7" s="24" customFormat="1" ht="15" customHeight="1" outlineLevel="1" x14ac:dyDescent="0.35">
      <c r="B28" s="33">
        <v>130040</v>
      </c>
      <c r="C28" s="44" t="s">
        <v>15</v>
      </c>
      <c r="D28" s="70"/>
      <c r="E28" s="70"/>
      <c r="F28" s="70"/>
      <c r="G28" s="60">
        <f>(Table14[[#This Row],[Medžiagos ir gaminiai, EUR be PVM]]+Table14[[#This Row],[Mašinų ir mechanizmų darbas, EUR be PVM]]+Table14[[#This Row],[Darbo užmokestis ir pridėtinės išlaidos, EUR be PVM]])</f>
        <v>0</v>
      </c>
    </row>
    <row r="29" spans="2:7" ht="15" customHeight="1" x14ac:dyDescent="0.35">
      <c r="B29" s="35">
        <v>140000</v>
      </c>
      <c r="C29" s="40" t="s">
        <v>16</v>
      </c>
      <c r="D29" s="37">
        <f>SUM(D30+D51+D80+D89)</f>
        <v>0</v>
      </c>
      <c r="E29" s="37">
        <f t="shared" ref="E29:G29" si="7">SUM(E30+E51+E80+E89)</f>
        <v>0</v>
      </c>
      <c r="F29" s="37">
        <f t="shared" si="7"/>
        <v>0</v>
      </c>
      <c r="G29" s="37">
        <f t="shared" si="7"/>
        <v>0</v>
      </c>
    </row>
    <row r="30" spans="2:7" ht="15" customHeight="1" outlineLevel="1" x14ac:dyDescent="0.35">
      <c r="B30" s="42">
        <v>140010</v>
      </c>
      <c r="C30" s="43" t="s">
        <v>41</v>
      </c>
      <c r="D30" s="61">
        <f>SUM(D31:D50)</f>
        <v>0</v>
      </c>
      <c r="E30" s="61">
        <f t="shared" ref="E30:G30" si="8">SUM(E31:E50)</f>
        <v>0</v>
      </c>
      <c r="F30" s="61">
        <f t="shared" si="8"/>
        <v>0</v>
      </c>
      <c r="G30" s="61">
        <f t="shared" si="8"/>
        <v>0</v>
      </c>
    </row>
    <row r="31" spans="2:7" ht="15" customHeight="1" outlineLevel="1" x14ac:dyDescent="0.35">
      <c r="B31" s="45">
        <v>140010</v>
      </c>
      <c r="C31" s="44" t="s">
        <v>440</v>
      </c>
      <c r="D31" s="70"/>
      <c r="E31" s="70"/>
      <c r="F31" s="70"/>
      <c r="G31" s="60">
        <f>(Table14[[#This Row],[Medžiagos ir gaminiai, EUR be PVM]]+Table14[[#This Row],[Mašinų ir mechanizmų darbas, EUR be PVM]]+Table14[[#This Row],[Darbo užmokestis ir pridėtinės išlaidos, EUR be PVM]])</f>
        <v>0</v>
      </c>
    </row>
    <row r="32" spans="2:7" ht="15" customHeight="1" outlineLevel="1" x14ac:dyDescent="0.35">
      <c r="B32" s="45">
        <v>140010</v>
      </c>
      <c r="C32" s="44" t="s">
        <v>441</v>
      </c>
      <c r="D32" s="70"/>
      <c r="E32" s="70"/>
      <c r="F32" s="70"/>
      <c r="G32" s="60">
        <f>(Table14[[#This Row],[Medžiagos ir gaminiai, EUR be PVM]]+Table14[[#This Row],[Mašinų ir mechanizmų darbas, EUR be PVM]]+Table14[[#This Row],[Darbo užmokestis ir pridėtinės išlaidos, EUR be PVM]])</f>
        <v>0</v>
      </c>
    </row>
    <row r="33" spans="2:7" ht="15" customHeight="1" outlineLevel="1" x14ac:dyDescent="0.35">
      <c r="B33" s="45">
        <v>140010</v>
      </c>
      <c r="C33" s="44" t="s">
        <v>443</v>
      </c>
      <c r="D33" s="70"/>
      <c r="E33" s="70"/>
      <c r="F33" s="70"/>
      <c r="G33" s="60">
        <f>(Table14[[#This Row],[Medžiagos ir gaminiai, EUR be PVM]]+Table14[[#This Row],[Mašinų ir mechanizmų darbas, EUR be PVM]]+Table14[[#This Row],[Darbo užmokestis ir pridėtinės išlaidos, EUR be PVM]])</f>
        <v>0</v>
      </c>
    </row>
    <row r="34" spans="2:7" ht="15" customHeight="1" outlineLevel="1" x14ac:dyDescent="0.35">
      <c r="B34" s="45">
        <v>140010</v>
      </c>
      <c r="C34" s="44" t="s">
        <v>442</v>
      </c>
      <c r="D34" s="70"/>
      <c r="E34" s="70"/>
      <c r="F34" s="70"/>
      <c r="G34" s="60">
        <f>(Table14[[#This Row],[Medžiagos ir gaminiai, EUR be PVM]]+Table14[[#This Row],[Mašinų ir mechanizmų darbas, EUR be PVM]]+Table14[[#This Row],[Darbo užmokestis ir pridėtinės išlaidos, EUR be PVM]])</f>
        <v>0</v>
      </c>
    </row>
    <row r="35" spans="2:7" ht="15" customHeight="1" outlineLevel="1" x14ac:dyDescent="0.35">
      <c r="B35" s="45">
        <v>140010</v>
      </c>
      <c r="C35" s="44" t="s">
        <v>444</v>
      </c>
      <c r="D35" s="70"/>
      <c r="E35" s="70"/>
      <c r="F35" s="70"/>
      <c r="G35" s="60">
        <f>(Table14[[#This Row],[Medžiagos ir gaminiai, EUR be PVM]]+Table14[[#This Row],[Mašinų ir mechanizmų darbas, EUR be PVM]]+Table14[[#This Row],[Darbo užmokestis ir pridėtinės išlaidos, EUR be PVM]])</f>
        <v>0</v>
      </c>
    </row>
    <row r="36" spans="2:7" ht="15" customHeight="1" outlineLevel="1" x14ac:dyDescent="0.35">
      <c r="B36" s="45">
        <v>140010</v>
      </c>
      <c r="C36" s="44" t="s">
        <v>445</v>
      </c>
      <c r="D36" s="70"/>
      <c r="E36" s="70"/>
      <c r="F36" s="70"/>
      <c r="G36" s="60">
        <f>(Table14[[#This Row],[Medžiagos ir gaminiai, EUR be PVM]]+Table14[[#This Row],[Mašinų ir mechanizmų darbas, EUR be PVM]]+Table14[[#This Row],[Darbo užmokestis ir pridėtinės išlaidos, EUR be PVM]])</f>
        <v>0</v>
      </c>
    </row>
    <row r="37" spans="2:7" ht="15" customHeight="1" outlineLevel="1" x14ac:dyDescent="0.35">
      <c r="B37" s="45">
        <v>140010</v>
      </c>
      <c r="C37" s="44" t="s">
        <v>446</v>
      </c>
      <c r="D37" s="70"/>
      <c r="E37" s="70"/>
      <c r="F37" s="70"/>
      <c r="G37" s="60">
        <f>(Table14[[#This Row],[Medžiagos ir gaminiai, EUR be PVM]]+Table14[[#This Row],[Mašinų ir mechanizmų darbas, EUR be PVM]]+Table14[[#This Row],[Darbo užmokestis ir pridėtinės išlaidos, EUR be PVM]])</f>
        <v>0</v>
      </c>
    </row>
    <row r="38" spans="2:7" ht="15" customHeight="1" outlineLevel="1" x14ac:dyDescent="0.35">
      <c r="B38" s="45">
        <v>140010</v>
      </c>
      <c r="C38" s="44" t="s">
        <v>449</v>
      </c>
      <c r="D38" s="70"/>
      <c r="E38" s="70"/>
      <c r="F38" s="70"/>
      <c r="G38" s="60">
        <f>(Table14[[#This Row],[Medžiagos ir gaminiai, EUR be PVM]]+Table14[[#This Row],[Mašinų ir mechanizmų darbas, EUR be PVM]]+Table14[[#This Row],[Darbo užmokestis ir pridėtinės išlaidos, EUR be PVM]])</f>
        <v>0</v>
      </c>
    </row>
    <row r="39" spans="2:7" ht="29" outlineLevel="1" x14ac:dyDescent="0.35">
      <c r="B39" s="45">
        <v>140010</v>
      </c>
      <c r="C39" s="44" t="s">
        <v>447</v>
      </c>
      <c r="D39" s="70"/>
      <c r="E39" s="70"/>
      <c r="F39" s="70"/>
      <c r="G39" s="60">
        <f>(Table14[[#This Row],[Medžiagos ir gaminiai, EUR be PVM]]+Table14[[#This Row],[Mašinų ir mechanizmų darbas, EUR be PVM]]+Table14[[#This Row],[Darbo užmokestis ir pridėtinės išlaidos, EUR be PVM]])</f>
        <v>0</v>
      </c>
    </row>
    <row r="40" spans="2:7" ht="29" outlineLevel="1" x14ac:dyDescent="0.35">
      <c r="B40" s="45">
        <v>140010</v>
      </c>
      <c r="C40" s="44" t="s">
        <v>448</v>
      </c>
      <c r="D40" s="70"/>
      <c r="E40" s="70"/>
      <c r="F40" s="70"/>
      <c r="G40" s="60">
        <f>(Table14[[#This Row],[Medžiagos ir gaminiai, EUR be PVM]]+Table14[[#This Row],[Mašinų ir mechanizmų darbas, EUR be PVM]]+Table14[[#This Row],[Darbo užmokestis ir pridėtinės išlaidos, EUR be PVM]])</f>
        <v>0</v>
      </c>
    </row>
    <row r="41" spans="2:7" ht="15" customHeight="1" outlineLevel="1" x14ac:dyDescent="0.35">
      <c r="B41" s="45">
        <v>140010</v>
      </c>
      <c r="C41" s="44" t="s">
        <v>450</v>
      </c>
      <c r="D41" s="70"/>
      <c r="E41" s="70"/>
      <c r="F41" s="70"/>
      <c r="G41" s="60">
        <f>(Table14[[#This Row],[Medžiagos ir gaminiai, EUR be PVM]]+Table14[[#This Row],[Mašinų ir mechanizmų darbas, EUR be PVM]]+Table14[[#This Row],[Darbo užmokestis ir pridėtinės išlaidos, EUR be PVM]])</f>
        <v>0</v>
      </c>
    </row>
    <row r="42" spans="2:7" ht="15" customHeight="1" outlineLevel="1" x14ac:dyDescent="0.35">
      <c r="B42" s="45">
        <v>140010</v>
      </c>
      <c r="C42" s="44" t="s">
        <v>451</v>
      </c>
      <c r="D42" s="70"/>
      <c r="E42" s="70"/>
      <c r="F42" s="70"/>
      <c r="G42" s="60">
        <f>(Table14[[#This Row],[Medžiagos ir gaminiai, EUR be PVM]]+Table14[[#This Row],[Mašinų ir mechanizmų darbas, EUR be PVM]]+Table14[[#This Row],[Darbo užmokestis ir pridėtinės išlaidos, EUR be PVM]])</f>
        <v>0</v>
      </c>
    </row>
    <row r="43" spans="2:7" ht="15" customHeight="1" outlineLevel="1" x14ac:dyDescent="0.35">
      <c r="B43" s="45">
        <v>140010</v>
      </c>
      <c r="C43" s="44" t="s">
        <v>452</v>
      </c>
      <c r="D43" s="70"/>
      <c r="E43" s="70"/>
      <c r="F43" s="70"/>
      <c r="G43" s="60">
        <f>(Table14[[#This Row],[Medžiagos ir gaminiai, EUR be PVM]]+Table14[[#This Row],[Mašinų ir mechanizmų darbas, EUR be PVM]]+Table14[[#This Row],[Darbo užmokestis ir pridėtinės išlaidos, EUR be PVM]])</f>
        <v>0</v>
      </c>
    </row>
    <row r="44" spans="2:7" ht="15" customHeight="1" outlineLevel="1" x14ac:dyDescent="0.35">
      <c r="B44" s="45">
        <v>140010</v>
      </c>
      <c r="C44" s="44" t="s">
        <v>453</v>
      </c>
      <c r="D44" s="70"/>
      <c r="E44" s="70"/>
      <c r="F44" s="70"/>
      <c r="G44" s="60">
        <f>(Table14[[#This Row],[Medžiagos ir gaminiai, EUR be PVM]]+Table14[[#This Row],[Mašinų ir mechanizmų darbas, EUR be PVM]]+Table14[[#This Row],[Darbo užmokestis ir pridėtinės išlaidos, EUR be PVM]])</f>
        <v>0</v>
      </c>
    </row>
    <row r="45" spans="2:7" ht="15" customHeight="1" outlineLevel="1" x14ac:dyDescent="0.35">
      <c r="B45" s="45">
        <v>140010</v>
      </c>
      <c r="C45" s="44" t="s">
        <v>454</v>
      </c>
      <c r="D45" s="70"/>
      <c r="E45" s="70"/>
      <c r="F45" s="70"/>
      <c r="G45" s="60">
        <f>(Table14[[#This Row],[Medžiagos ir gaminiai, EUR be PVM]]+Table14[[#This Row],[Mašinų ir mechanizmų darbas, EUR be PVM]]+Table14[[#This Row],[Darbo užmokestis ir pridėtinės išlaidos, EUR be PVM]])</f>
        <v>0</v>
      </c>
    </row>
    <row r="46" spans="2:7" ht="15" customHeight="1" outlineLevel="1" x14ac:dyDescent="0.35">
      <c r="B46" s="45">
        <v>140010</v>
      </c>
      <c r="C46" s="44" t="s">
        <v>455</v>
      </c>
      <c r="D46" s="70"/>
      <c r="E46" s="70"/>
      <c r="F46" s="70"/>
      <c r="G46" s="60">
        <f>(Table14[[#This Row],[Medžiagos ir gaminiai, EUR be PVM]]+Table14[[#This Row],[Mašinų ir mechanizmų darbas, EUR be PVM]]+Table14[[#This Row],[Darbo užmokestis ir pridėtinės išlaidos, EUR be PVM]])</f>
        <v>0</v>
      </c>
    </row>
    <row r="47" spans="2:7" ht="15" customHeight="1" outlineLevel="1" x14ac:dyDescent="0.35">
      <c r="B47" s="45">
        <v>140010</v>
      </c>
      <c r="C47" s="44" t="s">
        <v>456</v>
      </c>
      <c r="D47" s="70"/>
      <c r="E47" s="70"/>
      <c r="F47" s="70"/>
      <c r="G47" s="60">
        <f>(Table14[[#This Row],[Medžiagos ir gaminiai, EUR be PVM]]+Table14[[#This Row],[Mašinų ir mechanizmų darbas, EUR be PVM]]+Table14[[#This Row],[Darbo užmokestis ir pridėtinės išlaidos, EUR be PVM]])</f>
        <v>0</v>
      </c>
    </row>
    <row r="48" spans="2:7" ht="15" customHeight="1" outlineLevel="1" x14ac:dyDescent="0.35">
      <c r="B48" s="45">
        <v>140010</v>
      </c>
      <c r="C48" s="44" t="s">
        <v>457</v>
      </c>
      <c r="D48" s="70"/>
      <c r="E48" s="70"/>
      <c r="F48" s="70"/>
      <c r="G48" s="60">
        <f>(Table14[[#This Row],[Medžiagos ir gaminiai, EUR be PVM]]+Table14[[#This Row],[Mašinų ir mechanizmų darbas, EUR be PVM]]+Table14[[#This Row],[Darbo užmokestis ir pridėtinės išlaidos, EUR be PVM]])</f>
        <v>0</v>
      </c>
    </row>
    <row r="49" spans="2:7" ht="29" outlineLevel="1" x14ac:dyDescent="0.35">
      <c r="B49" s="45">
        <v>140010</v>
      </c>
      <c r="C49" s="44" t="s">
        <v>458</v>
      </c>
      <c r="D49" s="70"/>
      <c r="E49" s="70"/>
      <c r="F49" s="70"/>
      <c r="G49" s="60">
        <f>(Table14[[#This Row],[Medžiagos ir gaminiai, EUR be PVM]]+Table14[[#This Row],[Mašinų ir mechanizmų darbas, EUR be PVM]]+Table14[[#This Row],[Darbo užmokestis ir pridėtinės išlaidos, EUR be PVM]])</f>
        <v>0</v>
      </c>
    </row>
    <row r="50" spans="2:7" ht="29" outlineLevel="1" x14ac:dyDescent="0.35">
      <c r="B50" s="45">
        <v>140010</v>
      </c>
      <c r="C50" s="44" t="s">
        <v>459</v>
      </c>
      <c r="D50" s="70"/>
      <c r="E50" s="70"/>
      <c r="F50" s="70"/>
      <c r="G50" s="60">
        <f>(Table14[[#This Row],[Medžiagos ir gaminiai, EUR be PVM]]+Table14[[#This Row],[Mašinų ir mechanizmų darbas, EUR be PVM]]+Table14[[#This Row],[Darbo užmokestis ir pridėtinės išlaidos, EUR be PVM]])</f>
        <v>0</v>
      </c>
    </row>
    <row r="51" spans="2:7" ht="15" customHeight="1" outlineLevel="1" x14ac:dyDescent="0.35">
      <c r="B51" s="42">
        <v>140020</v>
      </c>
      <c r="C51" s="43" t="s">
        <v>43</v>
      </c>
      <c r="D51" s="61">
        <f>SUM(D52:D79)</f>
        <v>0</v>
      </c>
      <c r="E51" s="61">
        <f t="shared" ref="E51:G51" si="9">SUM(E52:E79)</f>
        <v>0</v>
      </c>
      <c r="F51" s="61">
        <f t="shared" si="9"/>
        <v>0</v>
      </c>
      <c r="G51" s="61">
        <f t="shared" si="9"/>
        <v>0</v>
      </c>
    </row>
    <row r="52" spans="2:7" ht="15" customHeight="1" outlineLevel="1" x14ac:dyDescent="0.35">
      <c r="B52" s="45">
        <v>140020</v>
      </c>
      <c r="C52" s="44" t="s">
        <v>460</v>
      </c>
      <c r="D52" s="70"/>
      <c r="E52" s="70"/>
      <c r="F52" s="70"/>
      <c r="G52" s="60">
        <f>(Table14[[#This Row],[Medžiagos ir gaminiai, EUR be PVM]]+Table14[[#This Row],[Mašinų ir mechanizmų darbas, EUR be PVM]]+Table14[[#This Row],[Darbo užmokestis ir pridėtinės išlaidos, EUR be PVM]])</f>
        <v>0</v>
      </c>
    </row>
    <row r="53" spans="2:7" ht="15" customHeight="1" outlineLevel="1" x14ac:dyDescent="0.35">
      <c r="B53" s="45">
        <v>140020</v>
      </c>
      <c r="C53" s="44" t="s">
        <v>495</v>
      </c>
      <c r="D53" s="70"/>
      <c r="E53" s="70"/>
      <c r="F53" s="70"/>
      <c r="G53" s="60">
        <f>(Table14[[#This Row],[Medžiagos ir gaminiai, EUR be PVM]]+Table14[[#This Row],[Mašinų ir mechanizmų darbas, EUR be PVM]]+Table14[[#This Row],[Darbo užmokestis ir pridėtinės išlaidos, EUR be PVM]])</f>
        <v>0</v>
      </c>
    </row>
    <row r="54" spans="2:7" ht="15" customHeight="1" outlineLevel="1" x14ac:dyDescent="0.35">
      <c r="B54" s="45">
        <v>140020</v>
      </c>
      <c r="C54" s="44" t="s">
        <v>461</v>
      </c>
      <c r="D54" s="70"/>
      <c r="E54" s="70"/>
      <c r="F54" s="70"/>
      <c r="G54" s="60">
        <f>(Table14[[#This Row],[Medžiagos ir gaminiai, EUR be PVM]]+Table14[[#This Row],[Mašinų ir mechanizmų darbas, EUR be PVM]]+Table14[[#This Row],[Darbo užmokestis ir pridėtinės išlaidos, EUR be PVM]])</f>
        <v>0</v>
      </c>
    </row>
    <row r="55" spans="2:7" ht="15" customHeight="1" outlineLevel="1" x14ac:dyDescent="0.35">
      <c r="B55" s="45">
        <v>140020</v>
      </c>
      <c r="C55" s="44" t="s">
        <v>462</v>
      </c>
      <c r="D55" s="70"/>
      <c r="E55" s="70"/>
      <c r="F55" s="70"/>
      <c r="G55" s="60">
        <f>(Table14[[#This Row],[Medžiagos ir gaminiai, EUR be PVM]]+Table14[[#This Row],[Mašinų ir mechanizmų darbas, EUR be PVM]]+Table14[[#This Row],[Darbo užmokestis ir pridėtinės išlaidos, EUR be PVM]])</f>
        <v>0</v>
      </c>
    </row>
    <row r="56" spans="2:7" ht="15" customHeight="1" outlineLevel="1" x14ac:dyDescent="0.35">
      <c r="B56" s="45">
        <v>140020</v>
      </c>
      <c r="C56" s="44" t="s">
        <v>463</v>
      </c>
      <c r="D56" s="70"/>
      <c r="E56" s="70"/>
      <c r="F56" s="70"/>
      <c r="G56" s="60">
        <f>(Table14[[#This Row],[Medžiagos ir gaminiai, EUR be PVM]]+Table14[[#This Row],[Mašinų ir mechanizmų darbas, EUR be PVM]]+Table14[[#This Row],[Darbo užmokestis ir pridėtinės išlaidos, EUR be PVM]])</f>
        <v>0</v>
      </c>
    </row>
    <row r="57" spans="2:7" ht="15" customHeight="1" outlineLevel="1" x14ac:dyDescent="0.35">
      <c r="B57" s="45">
        <v>140020</v>
      </c>
      <c r="C57" s="44" t="s">
        <v>496</v>
      </c>
      <c r="D57" s="70"/>
      <c r="E57" s="70"/>
      <c r="F57" s="70"/>
      <c r="G57" s="60">
        <f>(Table14[[#This Row],[Medžiagos ir gaminiai, EUR be PVM]]+Table14[[#This Row],[Mašinų ir mechanizmų darbas, EUR be PVM]]+Table14[[#This Row],[Darbo užmokestis ir pridėtinės išlaidos, EUR be PVM]])</f>
        <v>0</v>
      </c>
    </row>
    <row r="58" spans="2:7" ht="15" customHeight="1" outlineLevel="1" x14ac:dyDescent="0.35">
      <c r="B58" s="45">
        <v>140020</v>
      </c>
      <c r="C58" s="44" t="s">
        <v>464</v>
      </c>
      <c r="D58" s="70"/>
      <c r="E58" s="70"/>
      <c r="F58" s="70"/>
      <c r="G58" s="60">
        <f>(Table14[[#This Row],[Medžiagos ir gaminiai, EUR be PVM]]+Table14[[#This Row],[Mašinų ir mechanizmų darbas, EUR be PVM]]+Table14[[#This Row],[Darbo užmokestis ir pridėtinės išlaidos, EUR be PVM]])</f>
        <v>0</v>
      </c>
    </row>
    <row r="59" spans="2:7" ht="15" customHeight="1" outlineLevel="1" x14ac:dyDescent="0.35">
      <c r="B59" s="45">
        <v>140020</v>
      </c>
      <c r="C59" s="44" t="s">
        <v>465</v>
      </c>
      <c r="D59" s="70"/>
      <c r="E59" s="70"/>
      <c r="F59" s="70"/>
      <c r="G59" s="60">
        <f>(Table14[[#This Row],[Medžiagos ir gaminiai, EUR be PVM]]+Table14[[#This Row],[Mašinų ir mechanizmų darbas, EUR be PVM]]+Table14[[#This Row],[Darbo užmokestis ir pridėtinės išlaidos, EUR be PVM]])</f>
        <v>0</v>
      </c>
    </row>
    <row r="60" spans="2:7" ht="15" customHeight="1" outlineLevel="1" x14ac:dyDescent="0.35">
      <c r="B60" s="45">
        <v>140020</v>
      </c>
      <c r="C60" s="44" t="s">
        <v>444</v>
      </c>
      <c r="D60" s="70"/>
      <c r="E60" s="70"/>
      <c r="F60" s="70"/>
      <c r="G60" s="60">
        <f>(Table14[[#This Row],[Medžiagos ir gaminiai, EUR be PVM]]+Table14[[#This Row],[Mašinų ir mechanizmų darbas, EUR be PVM]]+Table14[[#This Row],[Darbo užmokestis ir pridėtinės išlaidos, EUR be PVM]])</f>
        <v>0</v>
      </c>
    </row>
    <row r="61" spans="2:7" ht="15" customHeight="1" outlineLevel="1" x14ac:dyDescent="0.35">
      <c r="B61" s="45">
        <v>140020</v>
      </c>
      <c r="C61" s="44" t="s">
        <v>445</v>
      </c>
      <c r="D61" s="70"/>
      <c r="E61" s="70"/>
      <c r="F61" s="70"/>
      <c r="G61" s="60">
        <f>(Table14[[#This Row],[Medžiagos ir gaminiai, EUR be PVM]]+Table14[[#This Row],[Mašinų ir mechanizmų darbas, EUR be PVM]]+Table14[[#This Row],[Darbo užmokestis ir pridėtinės išlaidos, EUR be PVM]])</f>
        <v>0</v>
      </c>
    </row>
    <row r="62" spans="2:7" ht="15" customHeight="1" outlineLevel="1" x14ac:dyDescent="0.35">
      <c r="B62" s="45">
        <v>140020</v>
      </c>
      <c r="C62" s="44" t="s">
        <v>446</v>
      </c>
      <c r="D62" s="70"/>
      <c r="E62" s="70"/>
      <c r="F62" s="70"/>
      <c r="G62" s="60">
        <f>(Table14[[#This Row],[Medžiagos ir gaminiai, EUR be PVM]]+Table14[[#This Row],[Mašinų ir mechanizmų darbas, EUR be PVM]]+Table14[[#This Row],[Darbo užmokestis ir pridėtinės išlaidos, EUR be PVM]])</f>
        <v>0</v>
      </c>
    </row>
    <row r="63" spans="2:7" ht="15" customHeight="1" outlineLevel="1" x14ac:dyDescent="0.35">
      <c r="B63" s="45">
        <v>140020</v>
      </c>
      <c r="C63" s="44" t="s">
        <v>449</v>
      </c>
      <c r="D63" s="70"/>
      <c r="E63" s="70"/>
      <c r="F63" s="70"/>
      <c r="G63" s="60">
        <f>(Table14[[#This Row],[Medžiagos ir gaminiai, EUR be PVM]]+Table14[[#This Row],[Mašinų ir mechanizmų darbas, EUR be PVM]]+Table14[[#This Row],[Darbo užmokestis ir pridėtinės išlaidos, EUR be PVM]])</f>
        <v>0</v>
      </c>
    </row>
    <row r="64" spans="2:7" ht="29" outlineLevel="1" x14ac:dyDescent="0.35">
      <c r="B64" s="45">
        <v>140020</v>
      </c>
      <c r="C64" s="44" t="s">
        <v>447</v>
      </c>
      <c r="D64" s="70"/>
      <c r="E64" s="70"/>
      <c r="F64" s="70"/>
      <c r="G64" s="60">
        <f>(Table14[[#This Row],[Medžiagos ir gaminiai, EUR be PVM]]+Table14[[#This Row],[Mašinų ir mechanizmų darbas, EUR be PVM]]+Table14[[#This Row],[Darbo užmokestis ir pridėtinės išlaidos, EUR be PVM]])</f>
        <v>0</v>
      </c>
    </row>
    <row r="65" spans="2:7" ht="29" outlineLevel="1" x14ac:dyDescent="0.35">
      <c r="B65" s="45">
        <v>140020</v>
      </c>
      <c r="C65" s="44" t="s">
        <v>448</v>
      </c>
      <c r="D65" s="70"/>
      <c r="E65" s="70"/>
      <c r="F65" s="70"/>
      <c r="G65" s="60">
        <f>(Table14[[#This Row],[Medžiagos ir gaminiai, EUR be PVM]]+Table14[[#This Row],[Mašinų ir mechanizmų darbas, EUR be PVM]]+Table14[[#This Row],[Darbo užmokestis ir pridėtinės išlaidos, EUR be PVM]])</f>
        <v>0</v>
      </c>
    </row>
    <row r="66" spans="2:7" ht="15" customHeight="1" outlineLevel="1" x14ac:dyDescent="0.35">
      <c r="B66" s="45">
        <v>140020</v>
      </c>
      <c r="C66" s="44" t="s">
        <v>466</v>
      </c>
      <c r="D66" s="70"/>
      <c r="E66" s="70"/>
      <c r="F66" s="70"/>
      <c r="G66" s="60">
        <f>(Table14[[#This Row],[Medžiagos ir gaminiai, EUR be PVM]]+Table14[[#This Row],[Mašinų ir mechanizmų darbas, EUR be PVM]]+Table14[[#This Row],[Darbo užmokestis ir pridėtinės išlaidos, EUR be PVM]])</f>
        <v>0</v>
      </c>
    </row>
    <row r="67" spans="2:7" ht="15" customHeight="1" outlineLevel="1" x14ac:dyDescent="0.35">
      <c r="B67" s="45">
        <v>140020</v>
      </c>
      <c r="C67" s="44" t="s">
        <v>497</v>
      </c>
      <c r="D67" s="70"/>
      <c r="E67" s="70"/>
      <c r="F67" s="70"/>
      <c r="G67" s="60">
        <f>(Table14[[#This Row],[Medžiagos ir gaminiai, EUR be PVM]]+Table14[[#This Row],[Mašinų ir mechanizmų darbas, EUR be PVM]]+Table14[[#This Row],[Darbo užmokestis ir pridėtinės išlaidos, EUR be PVM]])</f>
        <v>0</v>
      </c>
    </row>
    <row r="68" spans="2:7" ht="15" customHeight="1" outlineLevel="1" x14ac:dyDescent="0.35">
      <c r="B68" s="45">
        <v>140020</v>
      </c>
      <c r="C68" s="44" t="s">
        <v>467</v>
      </c>
      <c r="D68" s="70"/>
      <c r="E68" s="70"/>
      <c r="F68" s="70"/>
      <c r="G68" s="60">
        <f>(Table14[[#This Row],[Medžiagos ir gaminiai, EUR be PVM]]+Table14[[#This Row],[Mašinų ir mechanizmų darbas, EUR be PVM]]+Table14[[#This Row],[Darbo užmokestis ir pridėtinės išlaidos, EUR be PVM]])</f>
        <v>0</v>
      </c>
    </row>
    <row r="69" spans="2:7" ht="15" customHeight="1" outlineLevel="1" x14ac:dyDescent="0.35">
      <c r="B69" s="45">
        <v>140020</v>
      </c>
      <c r="C69" s="44" t="s">
        <v>468</v>
      </c>
      <c r="D69" s="70"/>
      <c r="E69" s="70"/>
      <c r="F69" s="70"/>
      <c r="G69" s="60">
        <f>(Table14[[#This Row],[Medžiagos ir gaminiai, EUR be PVM]]+Table14[[#This Row],[Mašinų ir mechanizmų darbas, EUR be PVM]]+Table14[[#This Row],[Darbo užmokestis ir pridėtinės išlaidos, EUR be PVM]])</f>
        <v>0</v>
      </c>
    </row>
    <row r="70" spans="2:7" ht="15" customHeight="1" outlineLevel="1" x14ac:dyDescent="0.35">
      <c r="B70" s="45">
        <v>140020</v>
      </c>
      <c r="C70" s="44" t="s">
        <v>469</v>
      </c>
      <c r="D70" s="70"/>
      <c r="E70" s="70"/>
      <c r="F70" s="70"/>
      <c r="G70" s="60">
        <f>(Table14[[#This Row],[Medžiagos ir gaminiai, EUR be PVM]]+Table14[[#This Row],[Mašinų ir mechanizmų darbas, EUR be PVM]]+Table14[[#This Row],[Darbo užmokestis ir pridėtinės išlaidos, EUR be PVM]])</f>
        <v>0</v>
      </c>
    </row>
    <row r="71" spans="2:7" ht="15" customHeight="1" outlineLevel="1" x14ac:dyDescent="0.35">
      <c r="B71" s="45">
        <v>140020</v>
      </c>
      <c r="C71" s="44" t="s">
        <v>498</v>
      </c>
      <c r="D71" s="70"/>
      <c r="E71" s="70"/>
      <c r="F71" s="70"/>
      <c r="G71" s="60">
        <f>(Table14[[#This Row],[Medžiagos ir gaminiai, EUR be PVM]]+Table14[[#This Row],[Mašinų ir mechanizmų darbas, EUR be PVM]]+Table14[[#This Row],[Darbo užmokestis ir pridėtinės išlaidos, EUR be PVM]])</f>
        <v>0</v>
      </c>
    </row>
    <row r="72" spans="2:7" ht="15" customHeight="1" outlineLevel="1" x14ac:dyDescent="0.35">
      <c r="B72" s="45">
        <v>140020</v>
      </c>
      <c r="C72" s="44" t="s">
        <v>470</v>
      </c>
      <c r="D72" s="70"/>
      <c r="E72" s="70"/>
      <c r="F72" s="70"/>
      <c r="G72" s="60">
        <f>(Table14[[#This Row],[Medžiagos ir gaminiai, EUR be PVM]]+Table14[[#This Row],[Mašinų ir mechanizmų darbas, EUR be PVM]]+Table14[[#This Row],[Darbo užmokestis ir pridėtinės išlaidos, EUR be PVM]])</f>
        <v>0</v>
      </c>
    </row>
    <row r="73" spans="2:7" ht="15" customHeight="1" outlineLevel="1" x14ac:dyDescent="0.35">
      <c r="B73" s="45">
        <v>140020</v>
      </c>
      <c r="C73" s="44" t="s">
        <v>471</v>
      </c>
      <c r="D73" s="70"/>
      <c r="E73" s="70"/>
      <c r="F73" s="70"/>
      <c r="G73" s="60">
        <f>(Table14[[#This Row],[Medžiagos ir gaminiai, EUR be PVM]]+Table14[[#This Row],[Mašinų ir mechanizmų darbas, EUR be PVM]]+Table14[[#This Row],[Darbo užmokestis ir pridėtinės išlaidos, EUR be PVM]])</f>
        <v>0</v>
      </c>
    </row>
    <row r="74" spans="2:7" ht="15" customHeight="1" outlineLevel="1" x14ac:dyDescent="0.35">
      <c r="B74" s="45">
        <v>140020</v>
      </c>
      <c r="C74" s="44" t="s">
        <v>454</v>
      </c>
      <c r="D74" s="70"/>
      <c r="E74" s="70"/>
      <c r="F74" s="70"/>
      <c r="G74" s="60">
        <f>(Table14[[#This Row],[Medžiagos ir gaminiai, EUR be PVM]]+Table14[[#This Row],[Mašinų ir mechanizmų darbas, EUR be PVM]]+Table14[[#This Row],[Darbo užmokestis ir pridėtinės išlaidos, EUR be PVM]])</f>
        <v>0</v>
      </c>
    </row>
    <row r="75" spans="2:7" ht="15" customHeight="1" outlineLevel="1" x14ac:dyDescent="0.35">
      <c r="B75" s="45">
        <v>140020</v>
      </c>
      <c r="C75" s="44" t="s">
        <v>455</v>
      </c>
      <c r="D75" s="70"/>
      <c r="E75" s="70"/>
      <c r="F75" s="70"/>
      <c r="G75" s="60">
        <f>(Table14[[#This Row],[Medžiagos ir gaminiai, EUR be PVM]]+Table14[[#This Row],[Mašinų ir mechanizmų darbas, EUR be PVM]]+Table14[[#This Row],[Darbo užmokestis ir pridėtinės išlaidos, EUR be PVM]])</f>
        <v>0</v>
      </c>
    </row>
    <row r="76" spans="2:7" ht="15" customHeight="1" outlineLevel="1" x14ac:dyDescent="0.35">
      <c r="B76" s="45">
        <v>140020</v>
      </c>
      <c r="C76" s="44" t="s">
        <v>456</v>
      </c>
      <c r="D76" s="70"/>
      <c r="E76" s="70"/>
      <c r="F76" s="70"/>
      <c r="G76" s="60">
        <f>(Table14[[#This Row],[Medžiagos ir gaminiai, EUR be PVM]]+Table14[[#This Row],[Mašinų ir mechanizmų darbas, EUR be PVM]]+Table14[[#This Row],[Darbo užmokestis ir pridėtinės išlaidos, EUR be PVM]])</f>
        <v>0</v>
      </c>
    </row>
    <row r="77" spans="2:7" ht="15" customHeight="1" outlineLevel="1" x14ac:dyDescent="0.35">
      <c r="B77" s="45">
        <v>140020</v>
      </c>
      <c r="C77" s="44" t="s">
        <v>457</v>
      </c>
      <c r="D77" s="70"/>
      <c r="E77" s="70"/>
      <c r="F77" s="70"/>
      <c r="G77" s="60">
        <f>(Table14[[#This Row],[Medžiagos ir gaminiai, EUR be PVM]]+Table14[[#This Row],[Mašinų ir mechanizmų darbas, EUR be PVM]]+Table14[[#This Row],[Darbo užmokestis ir pridėtinės išlaidos, EUR be PVM]])</f>
        <v>0</v>
      </c>
    </row>
    <row r="78" spans="2:7" ht="29" outlineLevel="1" x14ac:dyDescent="0.35">
      <c r="B78" s="45">
        <v>140020</v>
      </c>
      <c r="C78" s="44" t="s">
        <v>458</v>
      </c>
      <c r="D78" s="70"/>
      <c r="E78" s="70"/>
      <c r="F78" s="70"/>
      <c r="G78" s="60">
        <f>(Table14[[#This Row],[Medžiagos ir gaminiai, EUR be PVM]]+Table14[[#This Row],[Mašinų ir mechanizmų darbas, EUR be PVM]]+Table14[[#This Row],[Darbo užmokestis ir pridėtinės išlaidos, EUR be PVM]])</f>
        <v>0</v>
      </c>
    </row>
    <row r="79" spans="2:7" ht="29" outlineLevel="1" x14ac:dyDescent="0.35">
      <c r="B79" s="45">
        <v>140020</v>
      </c>
      <c r="C79" s="44" t="s">
        <v>459</v>
      </c>
      <c r="D79" s="70"/>
      <c r="E79" s="70"/>
      <c r="F79" s="70"/>
      <c r="G79" s="60">
        <f>(Table14[[#This Row],[Medžiagos ir gaminiai, EUR be PVM]]+Table14[[#This Row],[Mašinų ir mechanizmų darbas, EUR be PVM]]+Table14[[#This Row],[Darbo užmokestis ir pridėtinės išlaidos, EUR be PVM]])</f>
        <v>0</v>
      </c>
    </row>
    <row r="80" spans="2:7" ht="15" customHeight="1" outlineLevel="1" x14ac:dyDescent="0.35">
      <c r="B80" s="42">
        <v>140030</v>
      </c>
      <c r="C80" s="43" t="s">
        <v>17</v>
      </c>
      <c r="D80" s="61">
        <f>SUM(D81:D88)</f>
        <v>0</v>
      </c>
      <c r="E80" s="61">
        <f t="shared" ref="E80:G80" si="10">SUM(E81:E88)</f>
        <v>0</v>
      </c>
      <c r="F80" s="61">
        <f t="shared" si="10"/>
        <v>0</v>
      </c>
      <c r="G80" s="61">
        <f t="shared" si="10"/>
        <v>0</v>
      </c>
    </row>
    <row r="81" spans="2:7" ht="15" customHeight="1" outlineLevel="1" x14ac:dyDescent="0.35">
      <c r="B81" s="45">
        <v>140030</v>
      </c>
      <c r="C81" s="44" t="s">
        <v>489</v>
      </c>
      <c r="D81" s="70"/>
      <c r="E81" s="70"/>
      <c r="F81" s="70"/>
      <c r="G81" s="60">
        <f>(Table14[[#This Row],[Medžiagos ir gaminiai, EUR be PVM]]+Table14[[#This Row],[Mašinų ir mechanizmų darbas, EUR be PVM]]+Table14[[#This Row],[Darbo užmokestis ir pridėtinės išlaidos, EUR be PVM]])</f>
        <v>0</v>
      </c>
    </row>
    <row r="82" spans="2:7" ht="15" customHeight="1" outlineLevel="1" x14ac:dyDescent="0.35">
      <c r="B82" s="45">
        <v>140030</v>
      </c>
      <c r="C82" s="44" t="s">
        <v>483</v>
      </c>
      <c r="D82" s="70"/>
      <c r="E82" s="70"/>
      <c r="F82" s="70"/>
      <c r="G82" s="60">
        <f>(Table14[[#This Row],[Medžiagos ir gaminiai, EUR be PVM]]+Table14[[#This Row],[Mašinų ir mechanizmų darbas, EUR be PVM]]+Table14[[#This Row],[Darbo užmokestis ir pridėtinės išlaidos, EUR be PVM]])</f>
        <v>0</v>
      </c>
    </row>
    <row r="83" spans="2:7" ht="15" customHeight="1" outlineLevel="1" x14ac:dyDescent="0.35">
      <c r="B83" s="45">
        <v>140030</v>
      </c>
      <c r="C83" s="44" t="s">
        <v>488</v>
      </c>
      <c r="D83" s="70"/>
      <c r="E83" s="70"/>
      <c r="F83" s="70"/>
      <c r="G83" s="60">
        <f>(Table14[[#This Row],[Medžiagos ir gaminiai, EUR be PVM]]+Table14[[#This Row],[Mašinų ir mechanizmų darbas, EUR be PVM]]+Table14[[#This Row],[Darbo užmokestis ir pridėtinės išlaidos, EUR be PVM]])</f>
        <v>0</v>
      </c>
    </row>
    <row r="84" spans="2:7" ht="15" customHeight="1" outlineLevel="1" x14ac:dyDescent="0.35">
      <c r="B84" s="45">
        <v>140030</v>
      </c>
      <c r="C84" s="44" t="s">
        <v>484</v>
      </c>
      <c r="D84" s="70"/>
      <c r="E84" s="70"/>
      <c r="F84" s="70"/>
      <c r="G84" s="60">
        <f>(Table14[[#This Row],[Medžiagos ir gaminiai, EUR be PVM]]+Table14[[#This Row],[Mašinų ir mechanizmų darbas, EUR be PVM]]+Table14[[#This Row],[Darbo užmokestis ir pridėtinės išlaidos, EUR be PVM]])</f>
        <v>0</v>
      </c>
    </row>
    <row r="85" spans="2:7" ht="15" customHeight="1" outlineLevel="1" x14ac:dyDescent="0.35">
      <c r="B85" s="45">
        <v>140030</v>
      </c>
      <c r="C85" s="44" t="s">
        <v>485</v>
      </c>
      <c r="D85" s="70"/>
      <c r="E85" s="70"/>
      <c r="F85" s="70"/>
      <c r="G85" s="60">
        <f>(Table14[[#This Row],[Medžiagos ir gaminiai, EUR be PVM]]+Table14[[#This Row],[Mašinų ir mechanizmų darbas, EUR be PVM]]+Table14[[#This Row],[Darbo užmokestis ir pridėtinės išlaidos, EUR be PVM]])</f>
        <v>0</v>
      </c>
    </row>
    <row r="86" spans="2:7" ht="15" customHeight="1" outlineLevel="1" x14ac:dyDescent="0.35">
      <c r="B86" s="45">
        <v>140030</v>
      </c>
      <c r="C86" s="44" t="s">
        <v>63</v>
      </c>
      <c r="D86" s="70"/>
      <c r="E86" s="70"/>
      <c r="F86" s="70"/>
      <c r="G86" s="60">
        <f>(Table14[[#This Row],[Medžiagos ir gaminiai, EUR be PVM]]+Table14[[#This Row],[Mašinų ir mechanizmų darbas, EUR be PVM]]+Table14[[#This Row],[Darbo užmokestis ir pridėtinės išlaidos, EUR be PVM]])</f>
        <v>0</v>
      </c>
    </row>
    <row r="87" spans="2:7" ht="15" customHeight="1" outlineLevel="1" x14ac:dyDescent="0.35">
      <c r="B87" s="45">
        <v>140030</v>
      </c>
      <c r="C87" s="44" t="s">
        <v>64</v>
      </c>
      <c r="D87" s="70"/>
      <c r="E87" s="70"/>
      <c r="F87" s="70"/>
      <c r="G87" s="60">
        <f>(Table14[[#This Row],[Medžiagos ir gaminiai, EUR be PVM]]+Table14[[#This Row],[Mašinų ir mechanizmų darbas, EUR be PVM]]+Table14[[#This Row],[Darbo užmokestis ir pridėtinės išlaidos, EUR be PVM]])</f>
        <v>0</v>
      </c>
    </row>
    <row r="88" spans="2:7" ht="15" customHeight="1" outlineLevel="1" x14ac:dyDescent="0.35">
      <c r="B88" s="45">
        <v>140030</v>
      </c>
      <c r="C88" s="44" t="s">
        <v>65</v>
      </c>
      <c r="D88" s="70"/>
      <c r="E88" s="70"/>
      <c r="F88" s="70"/>
      <c r="G88" s="60">
        <f>(Table14[[#This Row],[Medžiagos ir gaminiai, EUR be PVM]]+Table14[[#This Row],[Mašinų ir mechanizmų darbas, EUR be PVM]]+Table14[[#This Row],[Darbo užmokestis ir pridėtinės išlaidos, EUR be PVM]])</f>
        <v>0</v>
      </c>
    </row>
    <row r="89" spans="2:7" ht="15" customHeight="1" outlineLevel="1" x14ac:dyDescent="0.35">
      <c r="B89" s="42">
        <v>140040</v>
      </c>
      <c r="C89" s="43" t="s">
        <v>18</v>
      </c>
      <c r="D89" s="61">
        <f>SUM(D90:D92)</f>
        <v>0</v>
      </c>
      <c r="E89" s="61">
        <f t="shared" ref="E89:G89" si="11">SUM(E90:E92)</f>
        <v>0</v>
      </c>
      <c r="F89" s="61">
        <f t="shared" si="11"/>
        <v>0</v>
      </c>
      <c r="G89" s="61">
        <f t="shared" si="11"/>
        <v>0</v>
      </c>
    </row>
    <row r="90" spans="2:7" outlineLevel="1" x14ac:dyDescent="0.35">
      <c r="B90" s="46">
        <v>140040</v>
      </c>
      <c r="C90" s="47" t="s">
        <v>490</v>
      </c>
      <c r="D90" s="70"/>
      <c r="E90" s="70"/>
      <c r="F90" s="70"/>
      <c r="G90" s="60">
        <f>(Table14[[#This Row],[Medžiagos ir gaminiai, EUR be PVM]]+Table14[[#This Row],[Mašinų ir mechanizmų darbas, EUR be PVM]]+Table14[[#This Row],[Darbo užmokestis ir pridėtinės išlaidos, EUR be PVM]])</f>
        <v>0</v>
      </c>
    </row>
    <row r="91" spans="2:7" outlineLevel="1" x14ac:dyDescent="0.35">
      <c r="B91" s="46">
        <v>140040</v>
      </c>
      <c r="C91" s="44" t="s">
        <v>66</v>
      </c>
      <c r="D91" s="70"/>
      <c r="E91" s="70"/>
      <c r="F91" s="70"/>
      <c r="G91" s="60">
        <f>(Table14[[#This Row],[Medžiagos ir gaminiai, EUR be PVM]]+Table14[[#This Row],[Mašinų ir mechanizmų darbas, EUR be PVM]]+Table14[[#This Row],[Darbo užmokestis ir pridėtinės išlaidos, EUR be PVM]])</f>
        <v>0</v>
      </c>
    </row>
    <row r="92" spans="2:7" ht="15" customHeight="1" outlineLevel="1" x14ac:dyDescent="0.35">
      <c r="B92" s="46">
        <v>140040</v>
      </c>
      <c r="C92" s="44" t="s">
        <v>44</v>
      </c>
      <c r="D92" s="70"/>
      <c r="E92" s="70"/>
      <c r="F92" s="70"/>
      <c r="G92" s="60">
        <f>(Table14[[#This Row],[Medžiagos ir gaminiai, EUR be PVM]]+Table14[[#This Row],[Mašinų ir mechanizmų darbas, EUR be PVM]]+Table14[[#This Row],[Darbo užmokestis ir pridėtinės išlaidos, EUR be PVM]])</f>
        <v>0</v>
      </c>
    </row>
    <row r="93" spans="2:7" ht="30" customHeight="1" x14ac:dyDescent="0.35">
      <c r="B93" s="48">
        <v>150000</v>
      </c>
      <c r="C93" s="49" t="s">
        <v>19</v>
      </c>
      <c r="D93" s="62">
        <f>SUM(D94+D112+D114+D116+D119)</f>
        <v>0</v>
      </c>
      <c r="E93" s="62">
        <f t="shared" ref="E93:G93" si="12">SUM(E94+E112+E114+E116+E119)</f>
        <v>0</v>
      </c>
      <c r="F93" s="62">
        <f t="shared" si="12"/>
        <v>0</v>
      </c>
      <c r="G93" s="62">
        <f t="shared" si="12"/>
        <v>0</v>
      </c>
    </row>
    <row r="94" spans="2:7" ht="15" customHeight="1" outlineLevel="1" x14ac:dyDescent="0.35">
      <c r="B94" s="42">
        <v>150010</v>
      </c>
      <c r="C94" s="43" t="s">
        <v>20</v>
      </c>
      <c r="D94" s="61">
        <f>SUM(D95:D111)</f>
        <v>0</v>
      </c>
      <c r="E94" s="61">
        <f t="shared" ref="E94:G94" si="13">SUM(E95:E111)</f>
        <v>0</v>
      </c>
      <c r="F94" s="61">
        <f t="shared" si="13"/>
        <v>0</v>
      </c>
      <c r="G94" s="61">
        <f t="shared" si="13"/>
        <v>0</v>
      </c>
    </row>
    <row r="95" spans="2:7" outlineLevel="1" x14ac:dyDescent="0.35">
      <c r="B95" s="46">
        <v>150010</v>
      </c>
      <c r="C95" s="44" t="s">
        <v>486</v>
      </c>
      <c r="D95" s="70"/>
      <c r="E95" s="70"/>
      <c r="F95" s="70"/>
      <c r="G95" s="60">
        <f>(Table14[[#This Row],[Medžiagos ir gaminiai, EUR be PVM]]+Table14[[#This Row],[Mašinų ir mechanizmų darbas, EUR be PVM]]+Table14[[#This Row],[Darbo užmokestis ir pridėtinės išlaidos, EUR be PVM]])</f>
        <v>0</v>
      </c>
    </row>
    <row r="96" spans="2:7" outlineLevel="1" x14ac:dyDescent="0.35">
      <c r="B96" s="46">
        <v>150010</v>
      </c>
      <c r="C96" s="44" t="s">
        <v>487</v>
      </c>
      <c r="D96" s="70"/>
      <c r="E96" s="70"/>
      <c r="F96" s="70"/>
      <c r="G96" s="60">
        <f>(Table14[[#This Row],[Medžiagos ir gaminiai, EUR be PVM]]+Table14[[#This Row],[Mašinų ir mechanizmų darbas, EUR be PVM]]+Table14[[#This Row],[Darbo užmokestis ir pridėtinės išlaidos, EUR be PVM]])</f>
        <v>0</v>
      </c>
    </row>
    <row r="97" spans="2:7" outlineLevel="1" x14ac:dyDescent="0.35">
      <c r="B97" s="46">
        <v>150010</v>
      </c>
      <c r="C97" s="44" t="s">
        <v>479</v>
      </c>
      <c r="D97" s="70"/>
      <c r="E97" s="70"/>
      <c r="F97" s="70"/>
      <c r="G97" s="60">
        <f>(Table14[[#This Row],[Medžiagos ir gaminiai, EUR be PVM]]+Table14[[#This Row],[Mašinų ir mechanizmų darbas, EUR be PVM]]+Table14[[#This Row],[Darbo užmokestis ir pridėtinės išlaidos, EUR be PVM]])</f>
        <v>0</v>
      </c>
    </row>
    <row r="98" spans="2:7" ht="15" customHeight="1" outlineLevel="1" x14ac:dyDescent="0.35">
      <c r="B98" s="50">
        <v>150010</v>
      </c>
      <c r="C98" s="51" t="s">
        <v>480</v>
      </c>
      <c r="D98" s="70"/>
      <c r="E98" s="70"/>
      <c r="F98" s="70"/>
      <c r="G98" s="60">
        <f>(Table14[[#This Row],[Medžiagos ir gaminiai, EUR be PVM]]+Table14[[#This Row],[Mašinų ir mechanizmų darbas, EUR be PVM]]+Table14[[#This Row],[Darbo užmokestis ir pridėtinės išlaidos, EUR be PVM]])</f>
        <v>0</v>
      </c>
    </row>
    <row r="99" spans="2:7" ht="15" customHeight="1" outlineLevel="1" x14ac:dyDescent="0.35">
      <c r="B99" s="50">
        <v>150010</v>
      </c>
      <c r="C99" s="51" t="s">
        <v>481</v>
      </c>
      <c r="D99" s="70"/>
      <c r="E99" s="70"/>
      <c r="F99" s="70"/>
      <c r="G99" s="60">
        <f>(Table14[[#This Row],[Medžiagos ir gaminiai, EUR be PVM]]+Table14[[#This Row],[Mašinų ir mechanizmų darbas, EUR be PVM]]+Table14[[#This Row],[Darbo užmokestis ir pridėtinės išlaidos, EUR be PVM]])</f>
        <v>0</v>
      </c>
    </row>
    <row r="100" spans="2:7" ht="30" customHeight="1" outlineLevel="1" x14ac:dyDescent="0.35">
      <c r="B100" s="46">
        <v>150010</v>
      </c>
      <c r="C100" s="44" t="s">
        <v>482</v>
      </c>
      <c r="D100" s="70"/>
      <c r="E100" s="70"/>
      <c r="F100" s="70"/>
      <c r="G100" s="60">
        <f>(Table14[[#This Row],[Medžiagos ir gaminiai, EUR be PVM]]+Table14[[#This Row],[Mašinų ir mechanizmų darbas, EUR be PVM]]+Table14[[#This Row],[Darbo užmokestis ir pridėtinės išlaidos, EUR be PVM]])</f>
        <v>0</v>
      </c>
    </row>
    <row r="101" spans="2:7" ht="30" customHeight="1" outlineLevel="1" x14ac:dyDescent="0.35">
      <c r="B101" s="46">
        <v>150010</v>
      </c>
      <c r="C101" s="44" t="s">
        <v>472</v>
      </c>
      <c r="D101" s="70"/>
      <c r="E101" s="70"/>
      <c r="F101" s="70"/>
      <c r="G101" s="60">
        <f>(Table14[[#This Row],[Medžiagos ir gaminiai, EUR be PVM]]+Table14[[#This Row],[Mašinų ir mechanizmų darbas, EUR be PVM]]+Table14[[#This Row],[Darbo užmokestis ir pridėtinės išlaidos, EUR be PVM]])</f>
        <v>0</v>
      </c>
    </row>
    <row r="102" spans="2:7" ht="30" customHeight="1" outlineLevel="1" x14ac:dyDescent="0.35">
      <c r="B102" s="46">
        <v>150010</v>
      </c>
      <c r="C102" s="44" t="s">
        <v>473</v>
      </c>
      <c r="D102" s="70"/>
      <c r="E102" s="70"/>
      <c r="F102" s="70"/>
      <c r="G102" s="60">
        <f>(Table14[[#This Row],[Medžiagos ir gaminiai, EUR be PVM]]+Table14[[#This Row],[Mašinų ir mechanizmų darbas, EUR be PVM]]+Table14[[#This Row],[Darbo užmokestis ir pridėtinės išlaidos, EUR be PVM]])</f>
        <v>0</v>
      </c>
    </row>
    <row r="103" spans="2:7" ht="30" customHeight="1" outlineLevel="1" x14ac:dyDescent="0.35">
      <c r="B103" s="46">
        <v>150010</v>
      </c>
      <c r="C103" s="44" t="s">
        <v>474</v>
      </c>
      <c r="D103" s="70"/>
      <c r="E103" s="70"/>
      <c r="F103" s="70"/>
      <c r="G103" s="60">
        <f>(Table14[[#This Row],[Medžiagos ir gaminiai, EUR be PVM]]+Table14[[#This Row],[Mašinų ir mechanizmų darbas, EUR be PVM]]+Table14[[#This Row],[Darbo užmokestis ir pridėtinės išlaidos, EUR be PVM]])</f>
        <v>0</v>
      </c>
    </row>
    <row r="104" spans="2:7" ht="30" customHeight="1" outlineLevel="1" x14ac:dyDescent="0.35">
      <c r="B104" s="46">
        <v>150010</v>
      </c>
      <c r="C104" s="44" t="s">
        <v>475</v>
      </c>
      <c r="D104" s="70"/>
      <c r="E104" s="70"/>
      <c r="F104" s="70"/>
      <c r="G104" s="60">
        <f>(Table14[[#This Row],[Medžiagos ir gaminiai, EUR be PVM]]+Table14[[#This Row],[Mašinų ir mechanizmų darbas, EUR be PVM]]+Table14[[#This Row],[Darbo užmokestis ir pridėtinės išlaidos, EUR be PVM]])</f>
        <v>0</v>
      </c>
    </row>
    <row r="105" spans="2:7" ht="30" customHeight="1" outlineLevel="1" x14ac:dyDescent="0.35">
      <c r="B105" s="46">
        <v>150010</v>
      </c>
      <c r="C105" s="44" t="s">
        <v>476</v>
      </c>
      <c r="D105" s="70"/>
      <c r="E105" s="70"/>
      <c r="F105" s="70"/>
      <c r="G105" s="60">
        <f>(Table14[[#This Row],[Medžiagos ir gaminiai, EUR be PVM]]+Table14[[#This Row],[Mašinų ir mechanizmų darbas, EUR be PVM]]+Table14[[#This Row],[Darbo užmokestis ir pridėtinės išlaidos, EUR be PVM]])</f>
        <v>0</v>
      </c>
    </row>
    <row r="106" spans="2:7" ht="15" customHeight="1" outlineLevel="1" x14ac:dyDescent="0.35">
      <c r="B106" s="52">
        <v>150010</v>
      </c>
      <c r="C106" s="53" t="s">
        <v>478</v>
      </c>
      <c r="D106" s="70"/>
      <c r="E106" s="70"/>
      <c r="F106" s="70"/>
      <c r="G106" s="60">
        <f>(Table14[[#This Row],[Medžiagos ir gaminiai, EUR be PVM]]+Table14[[#This Row],[Mašinų ir mechanizmų darbas, EUR be PVM]]+Table14[[#This Row],[Darbo užmokestis ir pridėtinės išlaidos, EUR be PVM]])</f>
        <v>0</v>
      </c>
    </row>
    <row r="107" spans="2:7" ht="15" customHeight="1" outlineLevel="1" x14ac:dyDescent="0.35">
      <c r="B107" s="52">
        <v>150010</v>
      </c>
      <c r="C107" s="53" t="s">
        <v>477</v>
      </c>
      <c r="D107" s="70"/>
      <c r="E107" s="70"/>
      <c r="F107" s="70"/>
      <c r="G107" s="60">
        <f>(Table14[[#This Row],[Medžiagos ir gaminiai, EUR be PVM]]+Table14[[#This Row],[Mašinų ir mechanizmų darbas, EUR be PVM]]+Table14[[#This Row],[Darbo užmokestis ir pridėtinės išlaidos, EUR be PVM]])</f>
        <v>0</v>
      </c>
    </row>
    <row r="108" spans="2:7" ht="15" customHeight="1" outlineLevel="1" x14ac:dyDescent="0.35">
      <c r="B108" s="46">
        <v>150010</v>
      </c>
      <c r="C108" s="44" t="s">
        <v>45</v>
      </c>
      <c r="D108" s="70"/>
      <c r="E108" s="70"/>
      <c r="F108" s="70"/>
      <c r="G108" s="60">
        <f>(Table14[[#This Row],[Medžiagos ir gaminiai, EUR be PVM]]+Table14[[#This Row],[Mašinų ir mechanizmų darbas, EUR be PVM]]+Table14[[#This Row],[Darbo užmokestis ir pridėtinės išlaidos, EUR be PVM]])</f>
        <v>0</v>
      </c>
    </row>
    <row r="109" spans="2:7" ht="15" customHeight="1" outlineLevel="1" x14ac:dyDescent="0.35">
      <c r="B109" s="46">
        <v>150010</v>
      </c>
      <c r="C109" s="44" t="s">
        <v>78</v>
      </c>
      <c r="D109" s="70"/>
      <c r="E109" s="70"/>
      <c r="F109" s="70"/>
      <c r="G109" s="60">
        <f>(Table14[[#This Row],[Medžiagos ir gaminiai, EUR be PVM]]+Table14[[#This Row],[Mašinų ir mechanizmų darbas, EUR be PVM]]+Table14[[#This Row],[Darbo užmokestis ir pridėtinės išlaidos, EUR be PVM]])</f>
        <v>0</v>
      </c>
    </row>
    <row r="110" spans="2:7" ht="15" customHeight="1" outlineLevel="1" x14ac:dyDescent="0.35">
      <c r="B110" s="54">
        <v>150010</v>
      </c>
      <c r="C110" s="53" t="s">
        <v>46</v>
      </c>
      <c r="D110" s="70"/>
      <c r="E110" s="70"/>
      <c r="F110" s="70"/>
      <c r="G110" s="60">
        <f>(Table14[[#This Row],[Medžiagos ir gaminiai, EUR be PVM]]+Table14[[#This Row],[Mašinų ir mechanizmų darbas, EUR be PVM]]+Table14[[#This Row],[Darbo užmokestis ir pridėtinės išlaidos, EUR be PVM]])</f>
        <v>0</v>
      </c>
    </row>
    <row r="111" spans="2:7" ht="15" customHeight="1" outlineLevel="1" x14ac:dyDescent="0.35">
      <c r="B111" s="54">
        <v>150010</v>
      </c>
      <c r="C111" s="53" t="s">
        <v>47</v>
      </c>
      <c r="D111" s="70"/>
      <c r="E111" s="70"/>
      <c r="F111" s="70"/>
      <c r="G111" s="60">
        <f>(Table14[[#This Row],[Medžiagos ir gaminiai, EUR be PVM]]+Table14[[#This Row],[Mašinų ir mechanizmų darbas, EUR be PVM]]+Table14[[#This Row],[Darbo užmokestis ir pridėtinės išlaidos, EUR be PVM]])</f>
        <v>0</v>
      </c>
    </row>
    <row r="112" spans="2:7" ht="15" customHeight="1" outlineLevel="1" x14ac:dyDescent="0.35">
      <c r="B112" s="42">
        <v>150050</v>
      </c>
      <c r="C112" s="43" t="s">
        <v>21</v>
      </c>
      <c r="D112" s="61">
        <f>SUM(D113)</f>
        <v>0</v>
      </c>
      <c r="E112" s="61">
        <f t="shared" ref="E112:G112" si="14">SUM(E113)</f>
        <v>0</v>
      </c>
      <c r="F112" s="61">
        <f t="shared" si="14"/>
        <v>0</v>
      </c>
      <c r="G112" s="61">
        <f t="shared" si="14"/>
        <v>0</v>
      </c>
    </row>
    <row r="113" spans="2:14" s="24" customFormat="1" ht="15" customHeight="1" outlineLevel="1" x14ac:dyDescent="0.35">
      <c r="B113" s="45">
        <v>150050</v>
      </c>
      <c r="C113" s="55" t="s">
        <v>48</v>
      </c>
      <c r="D113" s="70"/>
      <c r="E113" s="70"/>
      <c r="F113" s="70"/>
      <c r="G113" s="60">
        <f>(Table14[[#This Row],[Medžiagos ir gaminiai, EUR be PVM]]+Table14[[#This Row],[Mašinų ir mechanizmų darbas, EUR be PVM]]+Table14[[#This Row],[Darbo užmokestis ir pridėtinės išlaidos, EUR be PVM]])</f>
        <v>0</v>
      </c>
      <c r="J113" s="23"/>
      <c r="N113" s="23"/>
    </row>
    <row r="114" spans="2:14" ht="15" customHeight="1" outlineLevel="1" x14ac:dyDescent="0.35">
      <c r="B114" s="42">
        <v>150060</v>
      </c>
      <c r="C114" s="43" t="s">
        <v>49</v>
      </c>
      <c r="D114" s="61">
        <f>SUM(D115)</f>
        <v>0</v>
      </c>
      <c r="E114" s="61">
        <f t="shared" ref="E114:G114" si="15">SUM(E115)</f>
        <v>0</v>
      </c>
      <c r="F114" s="61">
        <f t="shared" si="15"/>
        <v>0</v>
      </c>
      <c r="G114" s="61">
        <f t="shared" si="15"/>
        <v>0</v>
      </c>
      <c r="N114" s="24"/>
    </row>
    <row r="115" spans="2:14" s="24" customFormat="1" ht="15" customHeight="1" outlineLevel="1" x14ac:dyDescent="0.35">
      <c r="B115" s="45">
        <v>150060</v>
      </c>
      <c r="C115" s="44" t="s">
        <v>50</v>
      </c>
      <c r="D115" s="70"/>
      <c r="E115" s="70"/>
      <c r="F115" s="70"/>
      <c r="G115" s="60">
        <f>(Table14[[#This Row],[Medžiagos ir gaminiai, EUR be PVM]]+Table14[[#This Row],[Mašinų ir mechanizmų darbas, EUR be PVM]]+Table14[[#This Row],[Darbo užmokestis ir pridėtinės išlaidos, EUR be PVM]])</f>
        <v>0</v>
      </c>
      <c r="N115" s="23"/>
    </row>
    <row r="116" spans="2:14" ht="15" customHeight="1" outlineLevel="1" x14ac:dyDescent="0.35">
      <c r="B116" s="42">
        <v>150070</v>
      </c>
      <c r="C116" s="43" t="s">
        <v>51</v>
      </c>
      <c r="D116" s="61">
        <f>SUM(D117:D118)</f>
        <v>0</v>
      </c>
      <c r="E116" s="61">
        <f t="shared" ref="E116:G116" si="16">SUM(E117:E118)</f>
        <v>0</v>
      </c>
      <c r="F116" s="61">
        <f t="shared" si="16"/>
        <v>0</v>
      </c>
      <c r="G116" s="61">
        <f t="shared" si="16"/>
        <v>0</v>
      </c>
      <c r="N116" s="24"/>
    </row>
    <row r="117" spans="2:14" s="24" customFormat="1" ht="15" customHeight="1" outlineLevel="1" x14ac:dyDescent="0.35">
      <c r="B117" s="45">
        <v>150070</v>
      </c>
      <c r="C117" s="44" t="s">
        <v>52</v>
      </c>
      <c r="D117" s="70"/>
      <c r="E117" s="70"/>
      <c r="F117" s="70"/>
      <c r="G117" s="60">
        <f>(Table14[[#This Row],[Medžiagos ir gaminiai, EUR be PVM]]+Table14[[#This Row],[Mašinų ir mechanizmų darbas, EUR be PVM]]+Table14[[#This Row],[Darbo užmokestis ir pridėtinės išlaidos, EUR be PVM]])</f>
        <v>0</v>
      </c>
      <c r="N117" s="23"/>
    </row>
    <row r="118" spans="2:14" ht="15" customHeight="1" outlineLevel="1" x14ac:dyDescent="0.35">
      <c r="B118" s="46">
        <v>150070</v>
      </c>
      <c r="C118" s="44" t="s">
        <v>67</v>
      </c>
      <c r="D118" s="70"/>
      <c r="E118" s="70"/>
      <c r="F118" s="70"/>
      <c r="G118" s="60">
        <f>(Table14[[#This Row],[Medžiagos ir gaminiai, EUR be PVM]]+Table14[[#This Row],[Mašinų ir mechanizmų darbas, EUR be PVM]]+Table14[[#This Row],[Darbo užmokestis ir pridėtinės išlaidos, EUR be PVM]])</f>
        <v>0</v>
      </c>
      <c r="N118" s="24"/>
    </row>
    <row r="119" spans="2:14" ht="15" customHeight="1" outlineLevel="1" x14ac:dyDescent="0.35">
      <c r="B119" s="42">
        <v>150090</v>
      </c>
      <c r="C119" s="43" t="s">
        <v>53</v>
      </c>
      <c r="D119" s="61">
        <f>SUM(D120)</f>
        <v>0</v>
      </c>
      <c r="E119" s="61">
        <f t="shared" ref="E119:G119" si="17">SUM(E120)</f>
        <v>0</v>
      </c>
      <c r="F119" s="61">
        <f t="shared" si="17"/>
        <v>0</v>
      </c>
      <c r="G119" s="61">
        <f t="shared" si="17"/>
        <v>0</v>
      </c>
    </row>
    <row r="120" spans="2:14" s="24" customFormat="1" outlineLevel="1" x14ac:dyDescent="0.35">
      <c r="B120" s="45">
        <v>150090</v>
      </c>
      <c r="C120" s="44" t="s">
        <v>54</v>
      </c>
      <c r="D120" s="70"/>
      <c r="E120" s="70"/>
      <c r="F120" s="70"/>
      <c r="G120" s="60">
        <f>(Table14[[#This Row],[Medžiagos ir gaminiai, EUR be PVM]]+Table14[[#This Row],[Mašinų ir mechanizmų darbas, EUR be PVM]]+Table14[[#This Row],[Darbo užmokestis ir pridėtinės išlaidos, EUR be PVM]])</f>
        <v>0</v>
      </c>
      <c r="N120" s="23"/>
    </row>
    <row r="121" spans="2:14" x14ac:dyDescent="0.35">
      <c r="B121" s="35">
        <v>160000</v>
      </c>
      <c r="C121" s="40" t="s">
        <v>23</v>
      </c>
      <c r="D121" s="62">
        <f>SUM(D122+D125)</f>
        <v>0</v>
      </c>
      <c r="E121" s="62">
        <f t="shared" ref="E121:G121" si="18">SUM(E122+E125)</f>
        <v>0</v>
      </c>
      <c r="F121" s="62">
        <f t="shared" si="18"/>
        <v>0</v>
      </c>
      <c r="G121" s="62">
        <f t="shared" si="18"/>
        <v>0</v>
      </c>
      <c r="N121" s="24"/>
    </row>
    <row r="122" spans="2:14" ht="15" customHeight="1" outlineLevel="1" x14ac:dyDescent="0.35">
      <c r="B122" s="42">
        <v>160010</v>
      </c>
      <c r="C122" s="43" t="s">
        <v>24</v>
      </c>
      <c r="D122" s="61">
        <f>SUM(D123:D124)</f>
        <v>0</v>
      </c>
      <c r="E122" s="61">
        <f t="shared" ref="E122:G122" si="19">SUM(E123:E124)</f>
        <v>0</v>
      </c>
      <c r="F122" s="61">
        <f t="shared" si="19"/>
        <v>0</v>
      </c>
      <c r="G122" s="61">
        <f t="shared" si="19"/>
        <v>0</v>
      </c>
    </row>
    <row r="123" spans="2:14" outlineLevel="1" x14ac:dyDescent="0.35">
      <c r="B123" s="46">
        <v>160010</v>
      </c>
      <c r="C123" s="44" t="s">
        <v>68</v>
      </c>
      <c r="D123" s="70"/>
      <c r="E123" s="70"/>
      <c r="F123" s="70"/>
      <c r="G123" s="60">
        <f>(Table14[[#This Row],[Medžiagos ir gaminiai, EUR be PVM]]+Table14[[#This Row],[Mašinų ir mechanizmų darbas, EUR be PVM]]+Table14[[#This Row],[Darbo užmokestis ir pridėtinės išlaidos, EUR be PVM]])</f>
        <v>0</v>
      </c>
    </row>
    <row r="124" spans="2:14" outlineLevel="1" x14ac:dyDescent="0.35">
      <c r="B124" s="46">
        <v>160010</v>
      </c>
      <c r="C124" s="44" t="s">
        <v>69</v>
      </c>
      <c r="D124" s="70"/>
      <c r="E124" s="70"/>
      <c r="F124" s="70"/>
      <c r="G124" s="60">
        <f>(Table14[[#This Row],[Medžiagos ir gaminiai, EUR be PVM]]+Table14[[#This Row],[Mašinų ir mechanizmų darbas, EUR be PVM]]+Table14[[#This Row],[Darbo užmokestis ir pridėtinės išlaidos, EUR be PVM]])</f>
        <v>0</v>
      </c>
    </row>
    <row r="125" spans="2:14" ht="15" customHeight="1" outlineLevel="1" x14ac:dyDescent="0.35">
      <c r="B125" s="42">
        <v>160030</v>
      </c>
      <c r="C125" s="43" t="s">
        <v>24</v>
      </c>
      <c r="D125" s="61">
        <f>SUM(D126)</f>
        <v>0</v>
      </c>
      <c r="E125" s="61">
        <f t="shared" ref="E125:G125" si="20">SUM(E126)</f>
        <v>0</v>
      </c>
      <c r="F125" s="61">
        <f t="shared" si="20"/>
        <v>0</v>
      </c>
      <c r="G125" s="61">
        <f t="shared" si="20"/>
        <v>0</v>
      </c>
    </row>
    <row r="126" spans="2:14" outlineLevel="1" x14ac:dyDescent="0.35">
      <c r="B126" s="46">
        <v>160030</v>
      </c>
      <c r="C126" s="44" t="s">
        <v>25</v>
      </c>
      <c r="D126" s="70"/>
      <c r="E126" s="70"/>
      <c r="F126" s="70"/>
      <c r="G126" s="60">
        <f>(Table14[[#This Row],[Medžiagos ir gaminiai, EUR be PVM]]+Table14[[#This Row],[Mašinų ir mechanizmų darbas, EUR be PVM]]+Table14[[#This Row],[Darbo užmokestis ir pridėtinės išlaidos, EUR be PVM]])</f>
        <v>0</v>
      </c>
    </row>
    <row r="127" spans="2:14" x14ac:dyDescent="0.35">
      <c r="B127" s="35">
        <v>170000</v>
      </c>
      <c r="C127" s="40" t="s">
        <v>26</v>
      </c>
      <c r="D127" s="62">
        <f t="shared" ref="D127:G127" si="21">SUM(D128:D129)</f>
        <v>0</v>
      </c>
      <c r="E127" s="62">
        <f t="shared" si="21"/>
        <v>0</v>
      </c>
      <c r="F127" s="62">
        <f t="shared" si="21"/>
        <v>0</v>
      </c>
      <c r="G127" s="62">
        <f t="shared" si="21"/>
        <v>0</v>
      </c>
    </row>
    <row r="128" spans="2:14" outlineLevel="1" x14ac:dyDescent="0.35">
      <c r="B128" s="45">
        <v>170010</v>
      </c>
      <c r="C128" s="44" t="s">
        <v>56</v>
      </c>
      <c r="D128" s="70"/>
      <c r="E128" s="70"/>
      <c r="F128" s="70"/>
      <c r="G128" s="60">
        <f>(Table14[[#This Row],[Medžiagos ir gaminiai, EUR be PVM]]+Table14[[#This Row],[Mašinų ir mechanizmų darbas, EUR be PVM]]+Table14[[#This Row],[Darbo užmokestis ir pridėtinės išlaidos, EUR be PVM]])</f>
        <v>0</v>
      </c>
    </row>
    <row r="129" spans="2:7" outlineLevel="1" x14ac:dyDescent="0.35">
      <c r="B129" s="45">
        <v>170020</v>
      </c>
      <c r="C129" s="44" t="s">
        <v>28</v>
      </c>
      <c r="D129" s="70"/>
      <c r="E129" s="70"/>
      <c r="F129" s="70"/>
      <c r="G129" s="60">
        <f>(Table14[[#This Row],[Medžiagos ir gaminiai, EUR be PVM]]+Table14[[#This Row],[Mašinų ir mechanizmų darbas, EUR be PVM]]+Table14[[#This Row],[Darbo užmokestis ir pridėtinės išlaidos, EUR be PVM]])</f>
        <v>0</v>
      </c>
    </row>
    <row r="130" spans="2:7" x14ac:dyDescent="0.35">
      <c r="B130" s="35">
        <v>190000</v>
      </c>
      <c r="C130" s="40" t="s">
        <v>29</v>
      </c>
      <c r="D130" s="62">
        <f>SUM(D131+D136+D139+D141)</f>
        <v>0</v>
      </c>
      <c r="E130" s="62">
        <f t="shared" ref="E130:G130" si="22">SUM(E131+E136+E139+E141)</f>
        <v>0</v>
      </c>
      <c r="F130" s="62">
        <f t="shared" si="22"/>
        <v>0</v>
      </c>
      <c r="G130" s="62">
        <f t="shared" si="22"/>
        <v>0</v>
      </c>
    </row>
    <row r="131" spans="2:7" ht="15" customHeight="1" outlineLevel="1" x14ac:dyDescent="0.35">
      <c r="B131" s="42">
        <v>190040</v>
      </c>
      <c r="C131" s="43" t="s">
        <v>57</v>
      </c>
      <c r="D131" s="61">
        <f>SUM(D132:D135)</f>
        <v>0</v>
      </c>
      <c r="E131" s="61">
        <f t="shared" ref="E131:G131" si="23">SUM(E132:E135)</f>
        <v>0</v>
      </c>
      <c r="F131" s="61">
        <f t="shared" si="23"/>
        <v>0</v>
      </c>
      <c r="G131" s="61">
        <f t="shared" si="23"/>
        <v>0</v>
      </c>
    </row>
    <row r="132" spans="2:7" outlineLevel="1" x14ac:dyDescent="0.35">
      <c r="B132" s="46">
        <v>190040</v>
      </c>
      <c r="C132" s="44" t="s">
        <v>58</v>
      </c>
      <c r="D132" s="70"/>
      <c r="E132" s="70"/>
      <c r="F132" s="70"/>
      <c r="G132" s="60">
        <f>(Table14[[#This Row],[Medžiagos ir gaminiai, EUR be PVM]]+Table14[[#This Row],[Mašinų ir mechanizmų darbas, EUR be PVM]]+Table14[[#This Row],[Darbo užmokestis ir pridėtinės išlaidos, EUR be PVM]])</f>
        <v>0</v>
      </c>
    </row>
    <row r="133" spans="2:7" outlineLevel="1" x14ac:dyDescent="0.35">
      <c r="B133" s="46">
        <v>190040</v>
      </c>
      <c r="C133" s="44" t="s">
        <v>59</v>
      </c>
      <c r="D133" s="70"/>
      <c r="E133" s="70"/>
      <c r="F133" s="70"/>
      <c r="G133" s="60">
        <f>(Table14[[#This Row],[Medžiagos ir gaminiai, EUR be PVM]]+Table14[[#This Row],[Mašinų ir mechanizmų darbas, EUR be PVM]]+Table14[[#This Row],[Darbo užmokestis ir pridėtinės išlaidos, EUR be PVM]])</f>
        <v>0</v>
      </c>
    </row>
    <row r="134" spans="2:7" outlineLevel="1" x14ac:dyDescent="0.35">
      <c r="B134" s="46">
        <v>190040</v>
      </c>
      <c r="C134" s="44" t="s">
        <v>60</v>
      </c>
      <c r="D134" s="70"/>
      <c r="E134" s="70"/>
      <c r="F134" s="70"/>
      <c r="G134" s="60">
        <f>(Table14[[#This Row],[Medžiagos ir gaminiai, EUR be PVM]]+Table14[[#This Row],[Mašinų ir mechanizmų darbas, EUR be PVM]]+Table14[[#This Row],[Darbo užmokestis ir pridėtinės išlaidos, EUR be PVM]])</f>
        <v>0</v>
      </c>
    </row>
    <row r="135" spans="2:7" outlineLevel="1" x14ac:dyDescent="0.35">
      <c r="B135" s="46">
        <v>190040</v>
      </c>
      <c r="C135" s="44" t="s">
        <v>70</v>
      </c>
      <c r="D135" s="70"/>
      <c r="E135" s="70"/>
      <c r="F135" s="70"/>
      <c r="G135" s="60">
        <f>(Table14[[#This Row],[Medžiagos ir gaminiai, EUR be PVM]]+Table14[[#This Row],[Mašinų ir mechanizmų darbas, EUR be PVM]]+Table14[[#This Row],[Darbo užmokestis ir pridėtinės išlaidos, EUR be PVM]])</f>
        <v>0</v>
      </c>
    </row>
    <row r="136" spans="2:7" ht="15" customHeight="1" outlineLevel="1" x14ac:dyDescent="0.35">
      <c r="B136" s="42">
        <v>190050</v>
      </c>
      <c r="C136" s="43" t="s">
        <v>30</v>
      </c>
      <c r="D136" s="61">
        <f>SUM(D137:D138)</f>
        <v>0</v>
      </c>
      <c r="E136" s="61">
        <f t="shared" ref="E136:G136" si="24">SUM(E137:E138)</f>
        <v>0</v>
      </c>
      <c r="F136" s="61">
        <f t="shared" si="24"/>
        <v>0</v>
      </c>
      <c r="G136" s="61">
        <f t="shared" si="24"/>
        <v>0</v>
      </c>
    </row>
    <row r="137" spans="2:7" outlineLevel="1" x14ac:dyDescent="0.35">
      <c r="B137" s="46">
        <v>190050</v>
      </c>
      <c r="C137" s="44" t="s">
        <v>61</v>
      </c>
      <c r="D137" s="70"/>
      <c r="E137" s="70"/>
      <c r="F137" s="70"/>
      <c r="G137" s="60">
        <f>(Table14[[#This Row],[Medžiagos ir gaminiai, EUR be PVM]]+Table14[[#This Row],[Mašinų ir mechanizmų darbas, EUR be PVM]]+Table14[[#This Row],[Darbo užmokestis ir pridėtinės išlaidos, EUR be PVM]])</f>
        <v>0</v>
      </c>
    </row>
    <row r="138" spans="2:7" outlineLevel="1" x14ac:dyDescent="0.35">
      <c r="B138" s="46">
        <v>190050</v>
      </c>
      <c r="C138" s="44" t="s">
        <v>62</v>
      </c>
      <c r="D138" s="70"/>
      <c r="E138" s="70"/>
      <c r="F138" s="70"/>
      <c r="G138" s="60">
        <f>(Table14[[#This Row],[Medžiagos ir gaminiai, EUR be PVM]]+Table14[[#This Row],[Mašinų ir mechanizmų darbas, EUR be PVM]]+Table14[[#This Row],[Darbo užmokestis ir pridėtinės išlaidos, EUR be PVM]])</f>
        <v>0</v>
      </c>
    </row>
    <row r="139" spans="2:7" ht="15" customHeight="1" outlineLevel="1" x14ac:dyDescent="0.35">
      <c r="B139" s="42">
        <v>190060</v>
      </c>
      <c r="C139" s="43" t="s">
        <v>31</v>
      </c>
      <c r="D139" s="61">
        <f>SUM(D140)</f>
        <v>0</v>
      </c>
      <c r="E139" s="61">
        <f t="shared" ref="E139:G139" si="25">SUM(E140)</f>
        <v>0</v>
      </c>
      <c r="F139" s="61">
        <f t="shared" si="25"/>
        <v>0</v>
      </c>
      <c r="G139" s="61">
        <f t="shared" si="25"/>
        <v>0</v>
      </c>
    </row>
    <row r="140" spans="2:7" outlineLevel="1" x14ac:dyDescent="0.35">
      <c r="B140" s="46">
        <v>190060</v>
      </c>
      <c r="C140" s="44" t="s">
        <v>31</v>
      </c>
      <c r="D140" s="70"/>
      <c r="E140" s="70"/>
      <c r="F140" s="70"/>
      <c r="G140" s="60">
        <f>(Table14[[#This Row],[Medžiagos ir gaminiai, EUR be PVM]]+Table14[[#This Row],[Mašinų ir mechanizmų darbas, EUR be PVM]]+Table14[[#This Row],[Darbo užmokestis ir pridėtinės išlaidos, EUR be PVM]])</f>
        <v>0</v>
      </c>
    </row>
    <row r="141" spans="2:7" ht="15" customHeight="1" outlineLevel="1" x14ac:dyDescent="0.35">
      <c r="B141" s="42">
        <v>190070</v>
      </c>
      <c r="C141" s="43" t="s">
        <v>32</v>
      </c>
      <c r="D141" s="61">
        <f>SUM(D142:D147)</f>
        <v>0</v>
      </c>
      <c r="E141" s="61">
        <f t="shared" ref="E141:G141" si="26">SUM(E142:E147)</f>
        <v>0</v>
      </c>
      <c r="F141" s="61">
        <f t="shared" si="26"/>
        <v>0</v>
      </c>
      <c r="G141" s="61">
        <f t="shared" si="26"/>
        <v>0</v>
      </c>
    </row>
    <row r="142" spans="2:7" ht="16.5" customHeight="1" outlineLevel="1" x14ac:dyDescent="0.35">
      <c r="B142" s="50">
        <v>190070</v>
      </c>
      <c r="C142" s="69" t="s">
        <v>71</v>
      </c>
      <c r="D142" s="70"/>
      <c r="E142" s="70"/>
      <c r="F142" s="70"/>
      <c r="G142" s="63">
        <f>(Table14[[#This Row],[Medžiagos ir gaminiai, EUR be PVM]]+Table14[[#This Row],[Mašinų ir mechanizmų darbas, EUR be PVM]]+Table14[[#This Row],[Darbo užmokestis ir pridėtinės išlaidos, EUR be PVM]])</f>
        <v>0</v>
      </c>
    </row>
    <row r="143" spans="2:7" ht="16.5" customHeight="1" outlineLevel="1" x14ac:dyDescent="0.35">
      <c r="B143" s="50">
        <v>190070</v>
      </c>
      <c r="C143" s="56" t="s">
        <v>72</v>
      </c>
      <c r="D143" s="70"/>
      <c r="E143" s="70"/>
      <c r="F143" s="70"/>
      <c r="G143" s="63">
        <f>(Table14[[#This Row],[Medžiagos ir gaminiai, EUR be PVM]]+Table14[[#This Row],[Mašinų ir mechanizmų darbas, EUR be PVM]]+Table14[[#This Row],[Darbo užmokestis ir pridėtinės išlaidos, EUR be PVM]])</f>
        <v>0</v>
      </c>
    </row>
    <row r="144" spans="2:7" ht="16.5" customHeight="1" outlineLevel="1" x14ac:dyDescent="0.35">
      <c r="B144" s="50">
        <v>190070</v>
      </c>
      <c r="C144" s="56" t="s">
        <v>73</v>
      </c>
      <c r="D144" s="70"/>
      <c r="E144" s="70"/>
      <c r="F144" s="70"/>
      <c r="G144" s="63">
        <f>(Table14[[#This Row],[Medžiagos ir gaminiai, EUR be PVM]]+Table14[[#This Row],[Mašinų ir mechanizmų darbas, EUR be PVM]]+Table14[[#This Row],[Darbo užmokestis ir pridėtinės išlaidos, EUR be PVM]])</f>
        <v>0</v>
      </c>
    </row>
    <row r="145" spans="2:7" ht="16.5" customHeight="1" outlineLevel="1" x14ac:dyDescent="0.35">
      <c r="B145" s="50">
        <v>190070</v>
      </c>
      <c r="C145" s="56" t="s">
        <v>74</v>
      </c>
      <c r="D145" s="70"/>
      <c r="E145" s="70"/>
      <c r="F145" s="70"/>
      <c r="G145" s="63">
        <f>(Table14[[#This Row],[Medžiagos ir gaminiai, EUR be PVM]]+Table14[[#This Row],[Mašinų ir mechanizmų darbas, EUR be PVM]]+Table14[[#This Row],[Darbo užmokestis ir pridėtinės išlaidos, EUR be PVM]])</f>
        <v>0</v>
      </c>
    </row>
    <row r="146" spans="2:7" ht="16.5" customHeight="1" outlineLevel="1" x14ac:dyDescent="0.35">
      <c r="B146" s="50">
        <v>190070</v>
      </c>
      <c r="C146" s="56" t="s">
        <v>75</v>
      </c>
      <c r="D146" s="70"/>
      <c r="E146" s="70"/>
      <c r="F146" s="70"/>
      <c r="G146" s="63">
        <f>(Table14[[#This Row],[Medžiagos ir gaminiai, EUR be PVM]]+Table14[[#This Row],[Mašinų ir mechanizmų darbas, EUR be PVM]]+Table14[[#This Row],[Darbo užmokestis ir pridėtinės išlaidos, EUR be PVM]])</f>
        <v>0</v>
      </c>
    </row>
    <row r="147" spans="2:7" ht="16.5" customHeight="1" outlineLevel="1" x14ac:dyDescent="0.35">
      <c r="B147" s="50">
        <v>190070</v>
      </c>
      <c r="C147" s="56" t="s">
        <v>76</v>
      </c>
      <c r="D147" s="70"/>
      <c r="E147" s="70"/>
      <c r="F147" s="70"/>
      <c r="G147" s="63">
        <f>(Table14[[#This Row],[Medžiagos ir gaminiai, EUR be PVM]]+Table14[[#This Row],[Mašinų ir mechanizmų darbas, EUR be PVM]]+Table14[[#This Row],[Darbo užmokestis ir pridėtinės išlaidos, EUR be PVM]])</f>
        <v>0</v>
      </c>
    </row>
    <row r="148" spans="2:7" ht="15" thickBot="1" x14ac:dyDescent="0.4">
      <c r="B148" s="57"/>
      <c r="C148" s="57" t="s">
        <v>492</v>
      </c>
      <c r="D148" s="64">
        <f>D130+D127+D121+D93+D29+D18+D16+D14+D12</f>
        <v>0</v>
      </c>
      <c r="E148" s="64">
        <f>E130+E127+E121+E93+E29+E18+E16+E14+E12</f>
        <v>0</v>
      </c>
      <c r="F148" s="64">
        <f>F130+F127+F121+F93+F29+F18+F16+F14+F12</f>
        <v>0</v>
      </c>
      <c r="G148" s="71">
        <f>G130+G127+G121+G93+G29+G18+G16+G14+G12</f>
        <v>0</v>
      </c>
    </row>
    <row r="149" spans="2:7" ht="15.5" thickTop="1" thickBot="1" x14ac:dyDescent="0.4">
      <c r="B149" s="26"/>
      <c r="C149" s="26" t="s">
        <v>493</v>
      </c>
      <c r="D149" s="66">
        <f>+D148*0.21</f>
        <v>0</v>
      </c>
      <c r="E149" s="66">
        <f>+E148*0.21</f>
        <v>0</v>
      </c>
      <c r="F149" s="66">
        <f>+F148*0.21</f>
        <v>0</v>
      </c>
      <c r="G149" s="65">
        <f>+G148*0.21</f>
        <v>0</v>
      </c>
    </row>
    <row r="150" spans="2:7" ht="15.5" thickTop="1" thickBot="1" x14ac:dyDescent="0.4">
      <c r="B150" s="26"/>
      <c r="C150" s="26" t="s">
        <v>494</v>
      </c>
      <c r="D150" s="67">
        <f t="shared" ref="D150:G150" si="27">+D148+D149</f>
        <v>0</v>
      </c>
      <c r="E150" s="67">
        <f t="shared" si="27"/>
        <v>0</v>
      </c>
      <c r="F150" s="67">
        <f t="shared" si="27"/>
        <v>0</v>
      </c>
      <c r="G150" s="68">
        <f t="shared" si="27"/>
        <v>0</v>
      </c>
    </row>
    <row r="151" spans="2:7" ht="15" thickTop="1" x14ac:dyDescent="0.35"/>
    <row r="152" spans="2:7" ht="135" customHeight="1" x14ac:dyDescent="0.35">
      <c r="B152" s="135" t="s">
        <v>531</v>
      </c>
      <c r="C152" s="134"/>
      <c r="D152" s="134"/>
      <c r="E152" s="134"/>
      <c r="F152" s="134"/>
      <c r="G152" s="23"/>
    </row>
    <row r="153" spans="2:7" customFormat="1" ht="135" customHeight="1" x14ac:dyDescent="0.35">
      <c r="B153" s="134"/>
      <c r="C153" s="134"/>
      <c r="D153" s="134"/>
      <c r="E153" s="134"/>
      <c r="F153" s="134"/>
      <c r="G153" s="134"/>
    </row>
    <row r="154" spans="2:7" x14ac:dyDescent="0.35">
      <c r="D154" s="129"/>
      <c r="E154" s="129"/>
      <c r="F154" s="129"/>
      <c r="G154" s="129"/>
    </row>
  </sheetData>
  <sheetProtection algorithmName="SHA-512" hashValue="MkEsguh9tEvFt8I/wJc0pdu1w0JDuIfMiLPVvFL5zIDXOW2gcF75HVjPqJnMXErNsh4gtnT65Qab2GDHrOThew==" saltValue="+9NiRbTZj6jYuQf7jeKqyQ==" spinCount="100000" sheet="1" formatCells="0" formatColumns="0" formatRows="0" insertColumns="0" insertRows="0" insertHyperlinks="0" deleteColumns="0" deleteRows="0" sort="0" autoFilter="0" pivotTables="0"/>
  <mergeCells count="8">
    <mergeCell ref="D154:G154"/>
    <mergeCell ref="B2:G2"/>
    <mergeCell ref="B3:G3"/>
    <mergeCell ref="B5:G5"/>
    <mergeCell ref="B6:G6"/>
    <mergeCell ref="B7:G7"/>
    <mergeCell ref="B153:G153"/>
    <mergeCell ref="B152:F152"/>
  </mergeCells>
  <phoneticPr fontId="23"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5" x14ac:dyDescent="0.35"/>
  <cols>
    <col min="1" max="1" width="11" customWidth="1"/>
  </cols>
  <sheetData>
    <row r="2" spans="1:1" x14ac:dyDescent="0.35">
      <c r="A2" t="s">
        <v>79</v>
      </c>
    </row>
    <row r="3" spans="1:1" x14ac:dyDescent="0.35">
      <c r="A3" s="16" t="s">
        <v>37</v>
      </c>
    </row>
    <row r="4" spans="1:1" x14ac:dyDescent="0.35">
      <c r="A4" s="16" t="s">
        <v>499</v>
      </c>
    </row>
    <row r="5" spans="1:1" x14ac:dyDescent="0.35">
      <c r="A5" s="16" t="s">
        <v>40</v>
      </c>
    </row>
    <row r="6" spans="1:1" x14ac:dyDescent="0.35">
      <c r="A6" s="16" t="s">
        <v>80</v>
      </c>
    </row>
    <row r="7" spans="1:1" x14ac:dyDescent="0.35">
      <c r="A7" s="16" t="s">
        <v>81</v>
      </c>
    </row>
    <row r="8" spans="1:1" x14ac:dyDescent="0.35">
      <c r="A8" s="16" t="s">
        <v>55</v>
      </c>
    </row>
    <row r="9" spans="1:1" x14ac:dyDescent="0.35">
      <c r="A9" s="16" t="s">
        <v>42</v>
      </c>
    </row>
    <row r="10" spans="1:1" x14ac:dyDescent="0.35">
      <c r="A10" s="16" t="s">
        <v>82</v>
      </c>
    </row>
    <row r="11" spans="1:1" x14ac:dyDescent="0.35">
      <c r="A11" s="16" t="s">
        <v>83</v>
      </c>
    </row>
    <row r="12" spans="1:1" x14ac:dyDescent="0.35">
      <c r="A12" s="16"/>
    </row>
    <row r="13" spans="1:1" x14ac:dyDescent="0.35">
      <c r="A13" s="16"/>
    </row>
    <row r="14" spans="1:1" x14ac:dyDescent="0.35">
      <c r="A14" s="16"/>
    </row>
    <row r="15" spans="1:1" x14ac:dyDescent="0.35">
      <c r="A15" s="16"/>
    </row>
    <row r="16" spans="1:1" x14ac:dyDescent="0.35">
      <c r="A16" s="16"/>
    </row>
    <row r="17" spans="1:1" x14ac:dyDescent="0.35">
      <c r="A17" s="16"/>
    </row>
    <row r="18" spans="1:1" x14ac:dyDescent="0.35">
      <c r="A18" s="1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F302"/>
  <sheetViews>
    <sheetView zoomScale="110" zoomScaleNormal="110" workbookViewId="0">
      <pane xSplit="3" ySplit="5" topLeftCell="D138" activePane="bottomRight" state="frozen"/>
      <selection pane="topRight" activeCell="B476" sqref="B476:D476"/>
      <selection pane="bottomLeft" activeCell="B476" sqref="B476:D476"/>
      <selection pane="bottomRight" activeCell="D150" sqref="D150:D157"/>
    </sheetView>
  </sheetViews>
  <sheetFormatPr defaultColWidth="9.08984375" defaultRowHeight="10" x14ac:dyDescent="0.2"/>
  <cols>
    <col min="1" max="1" width="7" style="121" customWidth="1"/>
    <col min="2" max="2" width="11.54296875" style="121" customWidth="1"/>
    <col min="3" max="3" width="7.453125" style="12" customWidth="1"/>
    <col min="4" max="4" width="23.36328125" style="122" customWidth="1"/>
    <col min="5" max="5" width="33.90625" style="122" customWidth="1"/>
    <col min="6" max="6" width="38.453125" style="11" customWidth="1"/>
    <col min="7" max="16384" width="9.08984375" style="2"/>
  </cols>
  <sheetData>
    <row r="1" spans="1:6" ht="28.5" customHeight="1" x14ac:dyDescent="0.2">
      <c r="A1" s="72"/>
      <c r="B1" s="72"/>
      <c r="C1" s="1"/>
      <c r="D1" s="73"/>
      <c r="E1" s="73"/>
      <c r="F1" s="74"/>
    </row>
    <row r="2" spans="1:6" ht="15.5" x14ac:dyDescent="0.2">
      <c r="A2" s="17" t="s">
        <v>503</v>
      </c>
      <c r="B2" s="17"/>
      <c r="C2" s="1"/>
      <c r="D2" s="73"/>
      <c r="E2" s="73"/>
      <c r="F2" s="74"/>
    </row>
    <row r="3" spans="1:6" ht="13.5" customHeight="1" x14ac:dyDescent="0.2">
      <c r="A3" s="18" t="s">
        <v>504</v>
      </c>
      <c r="B3" s="18"/>
      <c r="C3" s="3"/>
      <c r="D3" s="75"/>
      <c r="E3" s="75"/>
      <c r="F3" s="76"/>
    </row>
    <row r="4" spans="1:6" ht="91.5" customHeight="1" x14ac:dyDescent="0.2">
      <c r="A4" s="4" t="s">
        <v>84</v>
      </c>
      <c r="B4" s="4" t="s">
        <v>85</v>
      </c>
      <c r="C4" s="5" t="s">
        <v>86</v>
      </c>
      <c r="D4" s="6" t="s">
        <v>33</v>
      </c>
      <c r="E4" s="6" t="s">
        <v>87</v>
      </c>
      <c r="F4" s="6" t="s">
        <v>88</v>
      </c>
    </row>
    <row r="5" spans="1:6" ht="12" x14ac:dyDescent="0.2">
      <c r="A5" s="77" t="s">
        <v>89</v>
      </c>
      <c r="B5" s="7"/>
      <c r="C5" s="7"/>
      <c r="D5" s="78" t="s">
        <v>3</v>
      </c>
      <c r="E5" s="79"/>
      <c r="F5" s="80"/>
    </row>
    <row r="6" spans="1:6" ht="24" x14ac:dyDescent="0.2">
      <c r="A6" s="81" t="s">
        <v>90</v>
      </c>
      <c r="B6" s="82" t="s">
        <v>91</v>
      </c>
      <c r="C6" s="14">
        <v>100010</v>
      </c>
      <c r="D6" s="83" t="s">
        <v>92</v>
      </c>
      <c r="E6" s="83" t="s">
        <v>92</v>
      </c>
      <c r="F6" s="84" t="s">
        <v>93</v>
      </c>
    </row>
    <row r="7" spans="1:6" ht="24" x14ac:dyDescent="0.2">
      <c r="A7" s="81" t="s">
        <v>94</v>
      </c>
      <c r="B7" s="82" t="s">
        <v>95</v>
      </c>
      <c r="C7" s="14">
        <v>100020</v>
      </c>
      <c r="D7" s="83" t="s">
        <v>4</v>
      </c>
      <c r="E7" s="83" t="s">
        <v>4</v>
      </c>
      <c r="F7" s="84" t="s">
        <v>96</v>
      </c>
    </row>
    <row r="8" spans="1:6" ht="24" customHeight="1" x14ac:dyDescent="0.2">
      <c r="A8" s="181" t="s">
        <v>97</v>
      </c>
      <c r="B8" s="144" t="s">
        <v>98</v>
      </c>
      <c r="C8" s="165">
        <v>100030</v>
      </c>
      <c r="D8" s="167" t="s">
        <v>98</v>
      </c>
      <c r="E8" s="186" t="s">
        <v>505</v>
      </c>
      <c r="F8" s="84" t="s">
        <v>99</v>
      </c>
    </row>
    <row r="9" spans="1:6" ht="12" x14ac:dyDescent="0.2">
      <c r="A9" s="182"/>
      <c r="B9" s="145"/>
      <c r="C9" s="166"/>
      <c r="D9" s="168"/>
      <c r="E9" s="187"/>
      <c r="F9" s="84" t="s">
        <v>2</v>
      </c>
    </row>
    <row r="10" spans="1:6" ht="40.5" customHeight="1" x14ac:dyDescent="0.2">
      <c r="A10" s="182"/>
      <c r="B10" s="145"/>
      <c r="C10" s="166"/>
      <c r="D10" s="168"/>
      <c r="E10" s="187"/>
      <c r="F10" s="84" t="s">
        <v>100</v>
      </c>
    </row>
    <row r="11" spans="1:6" ht="27" customHeight="1" x14ac:dyDescent="0.2">
      <c r="A11" s="182"/>
      <c r="B11" s="145"/>
      <c r="C11" s="166"/>
      <c r="D11" s="168"/>
      <c r="E11" s="187"/>
      <c r="F11" s="86" t="s">
        <v>77</v>
      </c>
    </row>
    <row r="12" spans="1:6" ht="13.5" customHeight="1" x14ac:dyDescent="0.2">
      <c r="A12" s="182"/>
      <c r="B12" s="145"/>
      <c r="C12" s="166"/>
      <c r="D12" s="168"/>
      <c r="E12" s="187"/>
      <c r="F12" s="86" t="s">
        <v>506</v>
      </c>
    </row>
    <row r="13" spans="1:6" ht="13.5" customHeight="1" x14ac:dyDescent="0.2">
      <c r="A13" s="182"/>
      <c r="B13" s="145"/>
      <c r="C13" s="166"/>
      <c r="D13" s="168"/>
      <c r="E13" s="187"/>
      <c r="F13" s="86" t="s">
        <v>507</v>
      </c>
    </row>
    <row r="14" spans="1:6" ht="15" customHeight="1" x14ac:dyDescent="0.2">
      <c r="A14" s="182"/>
      <c r="B14" s="145"/>
      <c r="C14" s="166"/>
      <c r="D14" s="168"/>
      <c r="E14" s="188"/>
      <c r="F14" s="84" t="s">
        <v>101</v>
      </c>
    </row>
    <row r="15" spans="1:6" ht="13.5" customHeight="1" x14ac:dyDescent="0.2">
      <c r="A15" s="183"/>
      <c r="B15" s="146"/>
      <c r="C15" s="184"/>
      <c r="D15" s="185"/>
      <c r="E15" s="83" t="s">
        <v>98</v>
      </c>
      <c r="F15" s="84" t="s">
        <v>102</v>
      </c>
    </row>
    <row r="16" spans="1:6" ht="13.5" customHeight="1" x14ac:dyDescent="0.2">
      <c r="A16" s="81" t="s">
        <v>103</v>
      </c>
      <c r="B16" s="82"/>
      <c r="C16" s="14">
        <v>100040</v>
      </c>
      <c r="D16" s="83" t="s">
        <v>104</v>
      </c>
      <c r="E16" s="83" t="s">
        <v>104</v>
      </c>
      <c r="F16" s="84" t="s">
        <v>104</v>
      </c>
    </row>
    <row r="17" spans="1:6" ht="13.5" customHeight="1" x14ac:dyDescent="0.2">
      <c r="A17" s="77" t="s">
        <v>105</v>
      </c>
      <c r="B17" s="7"/>
      <c r="C17" s="7"/>
      <c r="D17" s="78" t="s">
        <v>5</v>
      </c>
      <c r="E17" s="79"/>
      <c r="F17" s="80"/>
    </row>
    <row r="18" spans="1:6" ht="27.75" customHeight="1" x14ac:dyDescent="0.2">
      <c r="A18" s="87" t="s">
        <v>106</v>
      </c>
      <c r="B18" s="88" t="s">
        <v>107</v>
      </c>
      <c r="C18" s="8">
        <v>110000</v>
      </c>
      <c r="D18" s="89" t="s">
        <v>107</v>
      </c>
      <c r="E18" s="90"/>
      <c r="F18" s="91"/>
    </row>
    <row r="19" spans="1:6" ht="24" customHeight="1" x14ac:dyDescent="0.2">
      <c r="A19" s="92" t="s">
        <v>108</v>
      </c>
      <c r="B19" s="92"/>
      <c r="C19" s="13">
        <v>110010</v>
      </c>
      <c r="D19" s="93" t="s">
        <v>109</v>
      </c>
      <c r="E19" s="93"/>
      <c r="F19" s="94" t="s">
        <v>110</v>
      </c>
    </row>
    <row r="20" spans="1:6" ht="28.5" customHeight="1" x14ac:dyDescent="0.2">
      <c r="A20" s="87" t="s">
        <v>111</v>
      </c>
      <c r="B20" s="87" t="s">
        <v>38</v>
      </c>
      <c r="C20" s="8">
        <v>120000</v>
      </c>
      <c r="D20" s="89" t="s">
        <v>6</v>
      </c>
      <c r="E20" s="90"/>
      <c r="F20" s="91"/>
    </row>
    <row r="21" spans="1:6" ht="27" customHeight="1" x14ac:dyDescent="0.2">
      <c r="A21" s="169" t="s">
        <v>112</v>
      </c>
      <c r="B21" s="172"/>
      <c r="C21" s="170">
        <v>120010</v>
      </c>
      <c r="D21" s="160" t="s">
        <v>7</v>
      </c>
      <c r="E21" s="171" t="s">
        <v>508</v>
      </c>
      <c r="F21" s="96" t="s">
        <v>113</v>
      </c>
    </row>
    <row r="22" spans="1:6" ht="13.5" customHeight="1" x14ac:dyDescent="0.2">
      <c r="A22" s="169"/>
      <c r="B22" s="173"/>
      <c r="C22" s="170"/>
      <c r="D22" s="160"/>
      <c r="E22" s="171"/>
      <c r="F22" s="85" t="s">
        <v>114</v>
      </c>
    </row>
    <row r="23" spans="1:6" ht="42" customHeight="1" x14ac:dyDescent="0.2">
      <c r="A23" s="169"/>
      <c r="B23" s="173"/>
      <c r="C23" s="170"/>
      <c r="D23" s="160"/>
      <c r="E23" s="171"/>
      <c r="F23" s="85" t="s">
        <v>115</v>
      </c>
    </row>
    <row r="24" spans="1:6" ht="36.75" customHeight="1" x14ac:dyDescent="0.2">
      <c r="A24" s="169"/>
      <c r="B24" s="173"/>
      <c r="C24" s="170"/>
      <c r="D24" s="160"/>
      <c r="E24" s="171"/>
      <c r="F24" s="85" t="s">
        <v>116</v>
      </c>
    </row>
    <row r="25" spans="1:6" ht="27" customHeight="1" x14ac:dyDescent="0.2">
      <c r="A25" s="169"/>
      <c r="B25" s="173"/>
      <c r="C25" s="170"/>
      <c r="D25" s="160"/>
      <c r="E25" s="171"/>
      <c r="F25" s="85" t="s">
        <v>117</v>
      </c>
    </row>
    <row r="26" spans="1:6" ht="35.25" customHeight="1" x14ac:dyDescent="0.2">
      <c r="A26" s="169"/>
      <c r="B26" s="173"/>
      <c r="C26" s="170"/>
      <c r="D26" s="160"/>
      <c r="E26" s="171"/>
      <c r="F26" s="85" t="s">
        <v>118</v>
      </c>
    </row>
    <row r="27" spans="1:6" ht="26.25" customHeight="1" x14ac:dyDescent="0.2">
      <c r="A27" s="169"/>
      <c r="B27" s="174"/>
      <c r="C27" s="170"/>
      <c r="D27" s="160"/>
      <c r="E27" s="171"/>
      <c r="F27" s="85" t="s">
        <v>119</v>
      </c>
    </row>
    <row r="28" spans="1:6" ht="22.5" customHeight="1" x14ac:dyDescent="0.2">
      <c r="A28" s="169" t="s">
        <v>120</v>
      </c>
      <c r="B28" s="92"/>
      <c r="C28" s="170">
        <v>120020</v>
      </c>
      <c r="D28" s="138" t="s">
        <v>8</v>
      </c>
      <c r="E28" s="171" t="s">
        <v>509</v>
      </c>
      <c r="F28" s="85" t="s">
        <v>121</v>
      </c>
    </row>
    <row r="29" spans="1:6" ht="26.25" customHeight="1" x14ac:dyDescent="0.2">
      <c r="A29" s="169"/>
      <c r="B29" s="172"/>
      <c r="C29" s="170"/>
      <c r="D29" s="138"/>
      <c r="E29" s="171"/>
      <c r="F29" s="85" t="s">
        <v>122</v>
      </c>
    </row>
    <row r="30" spans="1:6" ht="27" customHeight="1" x14ac:dyDescent="0.2">
      <c r="A30" s="169"/>
      <c r="B30" s="173"/>
      <c r="C30" s="170"/>
      <c r="D30" s="138"/>
      <c r="E30" s="171"/>
      <c r="F30" s="85" t="s">
        <v>123</v>
      </c>
    </row>
    <row r="31" spans="1:6" ht="22.5" customHeight="1" x14ac:dyDescent="0.2">
      <c r="A31" s="169"/>
      <c r="B31" s="173"/>
      <c r="C31" s="170"/>
      <c r="D31" s="138"/>
      <c r="E31" s="171"/>
      <c r="F31" s="85" t="s">
        <v>124</v>
      </c>
    </row>
    <row r="32" spans="1:6" ht="13.5" customHeight="1" x14ac:dyDescent="0.2">
      <c r="A32" s="169"/>
      <c r="B32" s="173"/>
      <c r="C32" s="170"/>
      <c r="D32" s="138"/>
      <c r="E32" s="171"/>
      <c r="F32" s="85" t="s">
        <v>125</v>
      </c>
    </row>
    <row r="33" spans="1:6" ht="13.5" customHeight="1" x14ac:dyDescent="0.2">
      <c r="A33" s="169"/>
      <c r="B33" s="174"/>
      <c r="C33" s="170"/>
      <c r="D33" s="138"/>
      <c r="E33" s="171"/>
      <c r="F33" s="85" t="s">
        <v>126</v>
      </c>
    </row>
    <row r="34" spans="1:6" ht="13.5" customHeight="1" x14ac:dyDescent="0.2">
      <c r="A34" s="87" t="s">
        <v>127</v>
      </c>
      <c r="B34" s="87" t="s">
        <v>128</v>
      </c>
      <c r="C34" s="8">
        <v>130000</v>
      </c>
      <c r="D34" s="89" t="s">
        <v>9</v>
      </c>
      <c r="E34" s="90"/>
      <c r="F34" s="91"/>
    </row>
    <row r="35" spans="1:6" ht="27" customHeight="1" x14ac:dyDescent="0.2">
      <c r="A35" s="136" t="s">
        <v>129</v>
      </c>
      <c r="B35" s="140"/>
      <c r="C35" s="137">
        <v>130010</v>
      </c>
      <c r="D35" s="160" t="s">
        <v>39</v>
      </c>
      <c r="E35" s="157" t="s">
        <v>130</v>
      </c>
      <c r="F35" s="96" t="s">
        <v>510</v>
      </c>
    </row>
    <row r="36" spans="1:6" ht="27" customHeight="1" x14ac:dyDescent="0.2">
      <c r="A36" s="136"/>
      <c r="B36" s="142"/>
      <c r="C36" s="137"/>
      <c r="D36" s="160"/>
      <c r="E36" s="157"/>
      <c r="F36" s="96" t="s">
        <v>511</v>
      </c>
    </row>
    <row r="37" spans="1:6" ht="40.5" customHeight="1" x14ac:dyDescent="0.2">
      <c r="A37" s="136"/>
      <c r="B37" s="141"/>
      <c r="C37" s="137"/>
      <c r="D37" s="160"/>
      <c r="E37" s="157"/>
      <c r="F37" s="96" t="s">
        <v>512</v>
      </c>
    </row>
    <row r="38" spans="1:6" ht="27" customHeight="1" x14ac:dyDescent="0.2">
      <c r="A38" s="136" t="s">
        <v>131</v>
      </c>
      <c r="B38" s="140"/>
      <c r="C38" s="156">
        <v>130020</v>
      </c>
      <c r="D38" s="138" t="s">
        <v>12</v>
      </c>
      <c r="E38" s="157" t="s">
        <v>132</v>
      </c>
      <c r="F38" s="84" t="s">
        <v>133</v>
      </c>
    </row>
    <row r="39" spans="1:6" ht="66.75" customHeight="1" x14ac:dyDescent="0.2">
      <c r="A39" s="136"/>
      <c r="B39" s="142"/>
      <c r="C39" s="156"/>
      <c r="D39" s="138"/>
      <c r="E39" s="157"/>
      <c r="F39" s="84" t="s">
        <v>134</v>
      </c>
    </row>
    <row r="40" spans="1:6" ht="23.25" customHeight="1" x14ac:dyDescent="0.2">
      <c r="A40" s="136"/>
      <c r="B40" s="142"/>
      <c r="C40" s="156"/>
      <c r="D40" s="138"/>
      <c r="E40" s="157"/>
      <c r="F40" s="84" t="s">
        <v>135</v>
      </c>
    </row>
    <row r="41" spans="1:6" ht="41.25" customHeight="1" x14ac:dyDescent="0.2">
      <c r="A41" s="136"/>
      <c r="B41" s="142"/>
      <c r="C41" s="156"/>
      <c r="D41" s="138"/>
      <c r="E41" s="157"/>
      <c r="F41" s="84" t="s">
        <v>136</v>
      </c>
    </row>
    <row r="42" spans="1:6" ht="30" customHeight="1" x14ac:dyDescent="0.2">
      <c r="A42" s="136"/>
      <c r="B42" s="142"/>
      <c r="C42" s="156"/>
      <c r="D42" s="175"/>
      <c r="E42" s="83" t="s">
        <v>137</v>
      </c>
      <c r="F42" s="85" t="s">
        <v>138</v>
      </c>
    </row>
    <row r="43" spans="1:6" ht="69" customHeight="1" x14ac:dyDescent="0.2">
      <c r="A43" s="136"/>
      <c r="B43" s="142"/>
      <c r="C43" s="156"/>
      <c r="D43" s="175"/>
      <c r="E43" s="83" t="s">
        <v>139</v>
      </c>
      <c r="F43" s="85" t="s">
        <v>140</v>
      </c>
    </row>
    <row r="44" spans="1:6" ht="43.5" customHeight="1" x14ac:dyDescent="0.2">
      <c r="A44" s="136"/>
      <c r="B44" s="142"/>
      <c r="C44" s="156"/>
      <c r="D44" s="175"/>
      <c r="E44" s="83" t="s">
        <v>141</v>
      </c>
      <c r="F44" s="85" t="s">
        <v>142</v>
      </c>
    </row>
    <row r="45" spans="1:6" ht="59.25" customHeight="1" x14ac:dyDescent="0.2">
      <c r="A45" s="136"/>
      <c r="B45" s="142"/>
      <c r="C45" s="156"/>
      <c r="D45" s="175"/>
      <c r="E45" s="100" t="s">
        <v>143</v>
      </c>
      <c r="F45" s="101" t="s">
        <v>144</v>
      </c>
    </row>
    <row r="46" spans="1:6" ht="15" customHeight="1" x14ac:dyDescent="0.2">
      <c r="A46" s="136"/>
      <c r="B46" s="141"/>
      <c r="C46" s="156"/>
      <c r="D46" s="175"/>
      <c r="E46" s="100" t="s">
        <v>145</v>
      </c>
      <c r="F46" s="101" t="s">
        <v>146</v>
      </c>
    </row>
    <row r="47" spans="1:6" ht="15" customHeight="1" x14ac:dyDescent="0.2">
      <c r="A47" s="189" t="s">
        <v>147</v>
      </c>
      <c r="B47" s="140"/>
      <c r="C47" s="170">
        <v>130030</v>
      </c>
      <c r="D47" s="160" t="s">
        <v>13</v>
      </c>
      <c r="E47" s="190" t="s">
        <v>513</v>
      </c>
      <c r="F47" s="95" t="s">
        <v>514</v>
      </c>
    </row>
    <row r="48" spans="1:6" ht="25.5" customHeight="1" x14ac:dyDescent="0.2">
      <c r="A48" s="189"/>
      <c r="B48" s="142"/>
      <c r="C48" s="170"/>
      <c r="D48" s="160"/>
      <c r="E48" s="191"/>
      <c r="F48" s="95" t="s">
        <v>515</v>
      </c>
    </row>
    <row r="49" spans="1:6" ht="27.75" customHeight="1" x14ac:dyDescent="0.2">
      <c r="A49" s="189"/>
      <c r="B49" s="142"/>
      <c r="C49" s="170"/>
      <c r="D49" s="160"/>
      <c r="E49" s="192"/>
      <c r="F49" s="95" t="s">
        <v>516</v>
      </c>
    </row>
    <row r="50" spans="1:6" ht="13.5" customHeight="1" x14ac:dyDescent="0.2">
      <c r="A50" s="189"/>
      <c r="B50" s="142"/>
      <c r="C50" s="170"/>
      <c r="D50" s="160"/>
      <c r="E50" s="95" t="s">
        <v>517</v>
      </c>
      <c r="F50" s="95" t="s">
        <v>518</v>
      </c>
    </row>
    <row r="51" spans="1:6" ht="54.75" customHeight="1" x14ac:dyDescent="0.2">
      <c r="A51" s="189"/>
      <c r="B51" s="142"/>
      <c r="C51" s="170"/>
      <c r="D51" s="160"/>
      <c r="E51" s="95" t="s">
        <v>519</v>
      </c>
      <c r="F51" s="95" t="s">
        <v>520</v>
      </c>
    </row>
    <row r="52" spans="1:6" ht="13.5" customHeight="1" x14ac:dyDescent="0.2">
      <c r="A52" s="189"/>
      <c r="B52" s="142"/>
      <c r="C52" s="170"/>
      <c r="D52" s="160"/>
      <c r="E52" s="138" t="s">
        <v>148</v>
      </c>
      <c r="F52" s="85" t="s">
        <v>149</v>
      </c>
    </row>
    <row r="53" spans="1:6" ht="27" customHeight="1" x14ac:dyDescent="0.2">
      <c r="A53" s="189"/>
      <c r="B53" s="142"/>
      <c r="C53" s="170"/>
      <c r="D53" s="160"/>
      <c r="E53" s="138"/>
      <c r="F53" s="85" t="s">
        <v>150</v>
      </c>
    </row>
    <row r="54" spans="1:6" ht="23.25" customHeight="1" x14ac:dyDescent="0.2">
      <c r="A54" s="189"/>
      <c r="B54" s="142"/>
      <c r="C54" s="170"/>
      <c r="D54" s="160"/>
      <c r="E54" s="138"/>
      <c r="F54" s="85" t="s">
        <v>151</v>
      </c>
    </row>
    <row r="55" spans="1:6" ht="30.75" customHeight="1" x14ac:dyDescent="0.2">
      <c r="A55" s="189"/>
      <c r="B55" s="142"/>
      <c r="C55" s="170"/>
      <c r="D55" s="160"/>
      <c r="E55" s="138"/>
      <c r="F55" s="85" t="s">
        <v>152</v>
      </c>
    </row>
    <row r="56" spans="1:6" ht="33.75" customHeight="1" x14ac:dyDescent="0.2">
      <c r="A56" s="189"/>
      <c r="B56" s="142"/>
      <c r="C56" s="170"/>
      <c r="D56" s="160"/>
      <c r="E56" s="138"/>
      <c r="F56" s="85" t="s">
        <v>153</v>
      </c>
    </row>
    <row r="57" spans="1:6" ht="84" customHeight="1" x14ac:dyDescent="0.2">
      <c r="A57" s="189"/>
      <c r="B57" s="142"/>
      <c r="C57" s="170"/>
      <c r="D57" s="160"/>
      <c r="E57" s="138"/>
      <c r="F57" s="85" t="s">
        <v>154</v>
      </c>
    </row>
    <row r="58" spans="1:6" ht="78.75" customHeight="1" x14ac:dyDescent="0.2">
      <c r="A58" s="189"/>
      <c r="B58" s="142"/>
      <c r="C58" s="170"/>
      <c r="D58" s="160"/>
      <c r="E58" s="138"/>
      <c r="F58" s="85" t="s">
        <v>155</v>
      </c>
    </row>
    <row r="59" spans="1:6" ht="60.75" customHeight="1" x14ac:dyDescent="0.2">
      <c r="A59" s="189"/>
      <c r="B59" s="141"/>
      <c r="C59" s="170"/>
      <c r="D59" s="160"/>
      <c r="E59" s="138"/>
      <c r="F59" s="85" t="s">
        <v>156</v>
      </c>
    </row>
    <row r="60" spans="1:6" ht="57.75" customHeight="1" x14ac:dyDescent="0.2">
      <c r="A60" s="140" t="s">
        <v>157</v>
      </c>
      <c r="B60" s="140"/>
      <c r="C60" s="193">
        <v>130040</v>
      </c>
      <c r="D60" s="196" t="s">
        <v>15</v>
      </c>
      <c r="E60" s="190" t="s">
        <v>521</v>
      </c>
      <c r="F60" s="101" t="s">
        <v>158</v>
      </c>
    </row>
    <row r="61" spans="1:6" ht="81.75" customHeight="1" x14ac:dyDescent="0.2">
      <c r="A61" s="142"/>
      <c r="B61" s="142"/>
      <c r="C61" s="194"/>
      <c r="D61" s="197"/>
      <c r="E61" s="191"/>
      <c r="F61" s="85" t="s">
        <v>522</v>
      </c>
    </row>
    <row r="62" spans="1:6" ht="27" customHeight="1" x14ac:dyDescent="0.2">
      <c r="A62" s="142"/>
      <c r="B62" s="142"/>
      <c r="C62" s="194"/>
      <c r="D62" s="197"/>
      <c r="E62" s="191"/>
      <c r="F62" s="101" t="s">
        <v>159</v>
      </c>
    </row>
    <row r="63" spans="1:6" ht="45" customHeight="1" x14ac:dyDescent="0.2">
      <c r="A63" s="142"/>
      <c r="B63" s="142"/>
      <c r="C63" s="194"/>
      <c r="D63" s="197"/>
      <c r="E63" s="191"/>
      <c r="F63" s="95" t="s">
        <v>523</v>
      </c>
    </row>
    <row r="64" spans="1:6" ht="71.25" customHeight="1" x14ac:dyDescent="0.2">
      <c r="A64" s="142"/>
      <c r="B64" s="142"/>
      <c r="C64" s="194"/>
      <c r="D64" s="197"/>
      <c r="E64" s="191"/>
      <c r="F64" s="95" t="s">
        <v>524</v>
      </c>
    </row>
    <row r="65" spans="1:6" ht="73.5" customHeight="1" x14ac:dyDescent="0.2">
      <c r="A65" s="142"/>
      <c r="B65" s="142"/>
      <c r="C65" s="194"/>
      <c r="D65" s="197"/>
      <c r="E65" s="191"/>
      <c r="F65" s="95" t="s">
        <v>525</v>
      </c>
    </row>
    <row r="66" spans="1:6" ht="36.75" customHeight="1" x14ac:dyDescent="0.2">
      <c r="A66" s="142"/>
      <c r="B66" s="142"/>
      <c r="C66" s="194"/>
      <c r="D66" s="197"/>
      <c r="E66" s="191"/>
      <c r="F66" s="95" t="s">
        <v>526</v>
      </c>
    </row>
    <row r="67" spans="1:6" ht="108" customHeight="1" x14ac:dyDescent="0.2">
      <c r="A67" s="141"/>
      <c r="B67" s="141"/>
      <c r="C67" s="195"/>
      <c r="D67" s="198"/>
      <c r="E67" s="192"/>
      <c r="F67" s="95" t="s">
        <v>527</v>
      </c>
    </row>
    <row r="68" spans="1:6" ht="39" customHeight="1" x14ac:dyDescent="0.2">
      <c r="A68" s="103" t="s">
        <v>160</v>
      </c>
      <c r="B68" s="87" t="s">
        <v>128</v>
      </c>
      <c r="C68" s="9">
        <v>140000</v>
      </c>
      <c r="D68" s="104" t="s">
        <v>16</v>
      </c>
      <c r="E68" s="90"/>
      <c r="F68" s="91"/>
    </row>
    <row r="69" spans="1:6" ht="39.75" customHeight="1" x14ac:dyDescent="0.2">
      <c r="A69" s="176" t="s">
        <v>161</v>
      </c>
      <c r="B69" s="177"/>
      <c r="C69" s="180">
        <v>140010</v>
      </c>
      <c r="D69" s="138" t="s">
        <v>41</v>
      </c>
      <c r="E69" s="85" t="s">
        <v>162</v>
      </c>
      <c r="F69" s="101" t="s">
        <v>163</v>
      </c>
    </row>
    <row r="70" spans="1:6" ht="42.75" customHeight="1" x14ac:dyDescent="0.2">
      <c r="A70" s="176"/>
      <c r="B70" s="178"/>
      <c r="C70" s="180"/>
      <c r="D70" s="138"/>
      <c r="E70" s="85" t="s">
        <v>162</v>
      </c>
      <c r="F70" s="101" t="s">
        <v>163</v>
      </c>
    </row>
    <row r="71" spans="1:6" ht="27.75" customHeight="1" x14ac:dyDescent="0.2">
      <c r="A71" s="176"/>
      <c r="B71" s="178"/>
      <c r="C71" s="180"/>
      <c r="D71" s="138"/>
      <c r="E71" s="95" t="s">
        <v>528</v>
      </c>
      <c r="F71" s="101" t="s">
        <v>163</v>
      </c>
    </row>
    <row r="72" spans="1:6" ht="36" customHeight="1" x14ac:dyDescent="0.2">
      <c r="A72" s="176"/>
      <c r="B72" s="178"/>
      <c r="C72" s="180"/>
      <c r="D72" s="138"/>
      <c r="E72" s="95" t="s">
        <v>529</v>
      </c>
      <c r="F72" s="101" t="s">
        <v>164</v>
      </c>
    </row>
    <row r="73" spans="1:6" ht="41.25" customHeight="1" x14ac:dyDescent="0.2">
      <c r="A73" s="176"/>
      <c r="B73" s="179"/>
      <c r="C73" s="180"/>
      <c r="D73" s="138"/>
      <c r="E73" s="85" t="s">
        <v>165</v>
      </c>
      <c r="F73" s="101" t="s">
        <v>163</v>
      </c>
    </row>
    <row r="74" spans="1:6" ht="13.5" customHeight="1" x14ac:dyDescent="0.2">
      <c r="A74" s="199" t="s">
        <v>166</v>
      </c>
      <c r="B74" s="177"/>
      <c r="C74" s="170">
        <v>140020</v>
      </c>
      <c r="D74" s="138" t="s">
        <v>43</v>
      </c>
      <c r="E74" s="138" t="s">
        <v>167</v>
      </c>
      <c r="F74" s="101" t="s">
        <v>163</v>
      </c>
    </row>
    <row r="75" spans="1:6" ht="39.9" customHeight="1" x14ac:dyDescent="0.2">
      <c r="A75" s="199"/>
      <c r="B75" s="178"/>
      <c r="C75" s="170"/>
      <c r="D75" s="138"/>
      <c r="E75" s="138"/>
      <c r="F75" s="101" t="s">
        <v>163</v>
      </c>
    </row>
    <row r="76" spans="1:6" ht="39.9" customHeight="1" x14ac:dyDescent="0.2">
      <c r="A76" s="199"/>
      <c r="B76" s="178"/>
      <c r="C76" s="170"/>
      <c r="D76" s="138"/>
      <c r="E76" s="85" t="s">
        <v>168</v>
      </c>
      <c r="F76" s="101" t="s">
        <v>163</v>
      </c>
    </row>
    <row r="77" spans="1:6" ht="39.9" customHeight="1" x14ac:dyDescent="0.2">
      <c r="A77" s="199"/>
      <c r="B77" s="179"/>
      <c r="C77" s="170"/>
      <c r="D77" s="138"/>
      <c r="E77" s="85" t="s">
        <v>169</v>
      </c>
      <c r="F77" s="101" t="s">
        <v>164</v>
      </c>
    </row>
    <row r="78" spans="1:6" ht="39.9" customHeight="1" x14ac:dyDescent="0.2">
      <c r="A78" s="199" t="s">
        <v>170</v>
      </c>
      <c r="B78" s="177"/>
      <c r="C78" s="137">
        <v>140030</v>
      </c>
      <c r="D78" s="157" t="s">
        <v>17</v>
      </c>
      <c r="E78" s="138" t="s">
        <v>171</v>
      </c>
      <c r="F78" s="84" t="s">
        <v>172</v>
      </c>
    </row>
    <row r="79" spans="1:6" ht="39.9" customHeight="1" x14ac:dyDescent="0.2">
      <c r="A79" s="199"/>
      <c r="B79" s="178"/>
      <c r="C79" s="137"/>
      <c r="D79" s="157"/>
      <c r="E79" s="138"/>
      <c r="F79" s="84" t="s">
        <v>172</v>
      </c>
    </row>
    <row r="80" spans="1:6" ht="39.9" customHeight="1" x14ac:dyDescent="0.2">
      <c r="A80" s="199"/>
      <c r="B80" s="178"/>
      <c r="C80" s="137"/>
      <c r="D80" s="157"/>
      <c r="E80" s="138"/>
      <c r="F80" s="84" t="s">
        <v>172</v>
      </c>
    </row>
    <row r="81" spans="1:6" ht="39.9" customHeight="1" x14ac:dyDescent="0.2">
      <c r="A81" s="199"/>
      <c r="B81" s="179"/>
      <c r="C81" s="137"/>
      <c r="D81" s="157"/>
      <c r="E81" s="138"/>
      <c r="F81" s="84" t="s">
        <v>172</v>
      </c>
    </row>
    <row r="82" spans="1:6" ht="39.9" customHeight="1" x14ac:dyDescent="0.2">
      <c r="A82" s="189" t="s">
        <v>173</v>
      </c>
      <c r="B82" s="140"/>
      <c r="C82" s="156">
        <v>140040</v>
      </c>
      <c r="D82" s="157" t="s">
        <v>18</v>
      </c>
      <c r="E82" s="157" t="s">
        <v>174</v>
      </c>
      <c r="F82" s="84" t="s">
        <v>175</v>
      </c>
    </row>
    <row r="83" spans="1:6" ht="39.9" customHeight="1" x14ac:dyDescent="0.2">
      <c r="A83" s="175"/>
      <c r="B83" s="142"/>
      <c r="C83" s="156"/>
      <c r="D83" s="175"/>
      <c r="E83" s="138"/>
      <c r="F83" s="84" t="s">
        <v>175</v>
      </c>
    </row>
    <row r="84" spans="1:6" ht="39.9" customHeight="1" x14ac:dyDescent="0.2">
      <c r="A84" s="175"/>
      <c r="B84" s="142"/>
      <c r="C84" s="156"/>
      <c r="D84" s="175"/>
      <c r="E84" s="138"/>
      <c r="F84" s="84" t="s">
        <v>175</v>
      </c>
    </row>
    <row r="85" spans="1:6" ht="54" customHeight="1" x14ac:dyDescent="0.2">
      <c r="A85" s="175"/>
      <c r="B85" s="142"/>
      <c r="C85" s="156"/>
      <c r="D85" s="175"/>
      <c r="E85" s="83" t="s">
        <v>176</v>
      </c>
      <c r="F85" s="84" t="s">
        <v>177</v>
      </c>
    </row>
    <row r="86" spans="1:6" ht="115.5" customHeight="1" x14ac:dyDescent="0.2">
      <c r="A86" s="175"/>
      <c r="B86" s="142"/>
      <c r="C86" s="156"/>
      <c r="D86" s="175"/>
      <c r="E86" s="83" t="s">
        <v>178</v>
      </c>
      <c r="F86" s="84" t="s">
        <v>178</v>
      </c>
    </row>
    <row r="87" spans="1:6" ht="45" customHeight="1" x14ac:dyDescent="0.2">
      <c r="A87" s="175"/>
      <c r="B87" s="141"/>
      <c r="C87" s="156"/>
      <c r="D87" s="175"/>
      <c r="E87" s="83" t="s">
        <v>178</v>
      </c>
      <c r="F87" s="85" t="s">
        <v>179</v>
      </c>
    </row>
    <row r="88" spans="1:6" ht="45" customHeight="1" x14ac:dyDescent="0.2">
      <c r="A88" s="105" t="s">
        <v>180</v>
      </c>
      <c r="B88" s="87" t="s">
        <v>128</v>
      </c>
      <c r="C88" s="10">
        <v>150000</v>
      </c>
      <c r="D88" s="104" t="s">
        <v>19</v>
      </c>
      <c r="E88" s="106"/>
      <c r="F88" s="107"/>
    </row>
    <row r="89" spans="1:6" ht="45" customHeight="1" x14ac:dyDescent="0.2">
      <c r="A89" s="200" t="s">
        <v>181</v>
      </c>
      <c r="B89" s="140"/>
      <c r="C89" s="203">
        <v>150010</v>
      </c>
      <c r="D89" s="204" t="s">
        <v>20</v>
      </c>
      <c r="E89" s="205" t="s">
        <v>182</v>
      </c>
      <c r="F89" s="85" t="s">
        <v>183</v>
      </c>
    </row>
    <row r="90" spans="1:6" ht="45" customHeight="1" x14ac:dyDescent="0.2">
      <c r="A90" s="201"/>
      <c r="B90" s="142"/>
      <c r="C90" s="203"/>
      <c r="D90" s="204"/>
      <c r="E90" s="206"/>
      <c r="F90" s="85" t="s">
        <v>183</v>
      </c>
    </row>
    <row r="91" spans="1:6" ht="45" customHeight="1" x14ac:dyDescent="0.2">
      <c r="A91" s="201"/>
      <c r="B91" s="142"/>
      <c r="C91" s="203"/>
      <c r="D91" s="204"/>
      <c r="E91" s="206"/>
      <c r="F91" s="85" t="s">
        <v>183</v>
      </c>
    </row>
    <row r="92" spans="1:6" ht="45" customHeight="1" x14ac:dyDescent="0.2">
      <c r="A92" s="201"/>
      <c r="B92" s="142"/>
      <c r="C92" s="203"/>
      <c r="D92" s="204"/>
      <c r="E92" s="206"/>
      <c r="F92" s="84" t="s">
        <v>184</v>
      </c>
    </row>
    <row r="93" spans="1:6" s="11" customFormat="1" ht="45" customHeight="1" x14ac:dyDescent="0.35">
      <c r="A93" s="201"/>
      <c r="B93" s="142"/>
      <c r="C93" s="203"/>
      <c r="D93" s="204"/>
      <c r="E93" s="206"/>
      <c r="F93" s="85" t="s">
        <v>183</v>
      </c>
    </row>
    <row r="94" spans="1:6" ht="45" customHeight="1" x14ac:dyDescent="0.2">
      <c r="A94" s="201"/>
      <c r="B94" s="142"/>
      <c r="C94" s="203"/>
      <c r="D94" s="204"/>
      <c r="E94" s="206"/>
      <c r="F94" s="85" t="s">
        <v>183</v>
      </c>
    </row>
    <row r="95" spans="1:6" ht="45" customHeight="1" x14ac:dyDescent="0.2">
      <c r="A95" s="201"/>
      <c r="B95" s="142"/>
      <c r="C95" s="203"/>
      <c r="D95" s="204"/>
      <c r="E95" s="206"/>
      <c r="F95" s="84" t="s">
        <v>184</v>
      </c>
    </row>
    <row r="96" spans="1:6" ht="45" customHeight="1" x14ac:dyDescent="0.2">
      <c r="A96" s="201"/>
      <c r="B96" s="142"/>
      <c r="C96" s="203"/>
      <c r="D96" s="204"/>
      <c r="E96" s="206"/>
      <c r="F96" s="84" t="s">
        <v>184</v>
      </c>
    </row>
    <row r="97" spans="1:6" ht="77.25" customHeight="1" x14ac:dyDescent="0.2">
      <c r="A97" s="201"/>
      <c r="B97" s="142"/>
      <c r="C97" s="203"/>
      <c r="D97" s="204"/>
      <c r="E97" s="206"/>
      <c r="F97" s="85" t="s">
        <v>183</v>
      </c>
    </row>
    <row r="98" spans="1:6" ht="59.25" customHeight="1" x14ac:dyDescent="0.2">
      <c r="A98" s="201"/>
      <c r="B98" s="142"/>
      <c r="C98" s="203"/>
      <c r="D98" s="204"/>
      <c r="E98" s="206"/>
      <c r="F98" s="85" t="s">
        <v>183</v>
      </c>
    </row>
    <row r="99" spans="1:6" ht="99.75" customHeight="1" x14ac:dyDescent="0.2">
      <c r="A99" s="202"/>
      <c r="B99" s="141"/>
      <c r="C99" s="203"/>
      <c r="D99" s="204"/>
      <c r="E99" s="207"/>
      <c r="F99" s="84" t="s">
        <v>184</v>
      </c>
    </row>
    <row r="100" spans="1:6" ht="127.5" customHeight="1" x14ac:dyDescent="0.2">
      <c r="A100" s="161" t="s">
        <v>185</v>
      </c>
      <c r="B100" s="163"/>
      <c r="C100" s="165">
        <v>150020</v>
      </c>
      <c r="D100" s="167" t="s">
        <v>186</v>
      </c>
      <c r="E100" s="157" t="s">
        <v>187</v>
      </c>
      <c r="F100" s="84" t="s">
        <v>188</v>
      </c>
    </row>
    <row r="101" spans="1:6" ht="79.5" customHeight="1" x14ac:dyDescent="0.2">
      <c r="A101" s="162"/>
      <c r="B101" s="164"/>
      <c r="C101" s="166"/>
      <c r="D101" s="168"/>
      <c r="E101" s="157"/>
      <c r="F101" s="84" t="s">
        <v>189</v>
      </c>
    </row>
    <row r="102" spans="1:6" ht="45" customHeight="1" x14ac:dyDescent="0.2">
      <c r="A102" s="136" t="s">
        <v>190</v>
      </c>
      <c r="B102" s="140"/>
      <c r="C102" s="137">
        <v>150030</v>
      </c>
      <c r="D102" s="160" t="s">
        <v>191</v>
      </c>
      <c r="E102" s="138" t="s">
        <v>192</v>
      </c>
      <c r="F102" s="85" t="s">
        <v>193</v>
      </c>
    </row>
    <row r="103" spans="1:6" ht="45" customHeight="1" x14ac:dyDescent="0.2">
      <c r="A103" s="136"/>
      <c r="B103" s="142"/>
      <c r="C103" s="137"/>
      <c r="D103" s="160"/>
      <c r="E103" s="138"/>
      <c r="F103" s="85" t="s">
        <v>193</v>
      </c>
    </row>
    <row r="104" spans="1:6" ht="45" customHeight="1" x14ac:dyDescent="0.2">
      <c r="A104" s="136"/>
      <c r="B104" s="142"/>
      <c r="C104" s="137"/>
      <c r="D104" s="160"/>
      <c r="E104" s="138"/>
      <c r="F104" s="85" t="s">
        <v>193</v>
      </c>
    </row>
    <row r="105" spans="1:6" ht="45" customHeight="1" x14ac:dyDescent="0.2">
      <c r="A105" s="136"/>
      <c r="B105" s="142"/>
      <c r="C105" s="137"/>
      <c r="D105" s="160"/>
      <c r="E105" s="138"/>
      <c r="F105" s="85" t="s">
        <v>193</v>
      </c>
    </row>
    <row r="106" spans="1:6" ht="45" customHeight="1" x14ac:dyDescent="0.2">
      <c r="A106" s="136"/>
      <c r="B106" s="142"/>
      <c r="C106" s="137"/>
      <c r="D106" s="160"/>
      <c r="E106" s="138"/>
      <c r="F106" s="85" t="s">
        <v>193</v>
      </c>
    </row>
    <row r="107" spans="1:6" ht="51" customHeight="1" x14ac:dyDescent="0.2">
      <c r="A107" s="136"/>
      <c r="B107" s="142"/>
      <c r="C107" s="137"/>
      <c r="D107" s="160"/>
      <c r="E107" s="138"/>
      <c r="F107" s="85" t="s">
        <v>194</v>
      </c>
    </row>
    <row r="108" spans="1:6" ht="45" customHeight="1" x14ac:dyDescent="0.2">
      <c r="A108" s="136"/>
      <c r="B108" s="141"/>
      <c r="C108" s="137"/>
      <c r="D108" s="160"/>
      <c r="E108" s="138"/>
      <c r="F108" s="85" t="s">
        <v>193</v>
      </c>
    </row>
    <row r="109" spans="1:6" ht="45" customHeight="1" x14ac:dyDescent="0.2">
      <c r="A109" s="147" t="s">
        <v>195</v>
      </c>
      <c r="B109" s="140"/>
      <c r="C109" s="150">
        <v>150040</v>
      </c>
      <c r="D109" s="153" t="s">
        <v>196</v>
      </c>
      <c r="E109" s="167" t="s">
        <v>197</v>
      </c>
      <c r="F109" s="84" t="s">
        <v>198</v>
      </c>
    </row>
    <row r="110" spans="1:6" ht="45" customHeight="1" x14ac:dyDescent="0.2">
      <c r="A110" s="148"/>
      <c r="B110" s="142"/>
      <c r="C110" s="151"/>
      <c r="D110" s="154"/>
      <c r="E110" s="168"/>
      <c r="F110" s="84" t="s">
        <v>198</v>
      </c>
    </row>
    <row r="111" spans="1:6" ht="45" customHeight="1" x14ac:dyDescent="0.2">
      <c r="A111" s="148"/>
      <c r="B111" s="142"/>
      <c r="C111" s="151"/>
      <c r="D111" s="154"/>
      <c r="E111" s="168"/>
      <c r="F111" s="84" t="s">
        <v>198</v>
      </c>
    </row>
    <row r="112" spans="1:6" ht="45" customHeight="1" x14ac:dyDescent="0.2">
      <c r="A112" s="148"/>
      <c r="B112" s="142"/>
      <c r="C112" s="151"/>
      <c r="D112" s="154"/>
      <c r="E112" s="168"/>
      <c r="F112" s="84" t="s">
        <v>198</v>
      </c>
    </row>
    <row r="113" spans="1:6" ht="45" customHeight="1" x14ac:dyDescent="0.2">
      <c r="A113" s="148"/>
      <c r="B113" s="142"/>
      <c r="C113" s="151"/>
      <c r="D113" s="154"/>
      <c r="E113" s="185"/>
      <c r="F113" s="84" t="s">
        <v>199</v>
      </c>
    </row>
    <row r="114" spans="1:6" ht="45" customHeight="1" x14ac:dyDescent="0.2">
      <c r="A114" s="148"/>
      <c r="B114" s="142"/>
      <c r="C114" s="151"/>
      <c r="D114" s="154"/>
      <c r="E114" s="167" t="s">
        <v>200</v>
      </c>
      <c r="F114" s="84" t="s">
        <v>201</v>
      </c>
    </row>
    <row r="115" spans="1:6" ht="45" customHeight="1" x14ac:dyDescent="0.2">
      <c r="A115" s="148"/>
      <c r="B115" s="142"/>
      <c r="C115" s="151"/>
      <c r="D115" s="154"/>
      <c r="E115" s="168"/>
      <c r="F115" s="84" t="s">
        <v>202</v>
      </c>
    </row>
    <row r="116" spans="1:6" ht="45" customHeight="1" x14ac:dyDescent="0.2">
      <c r="A116" s="149"/>
      <c r="B116" s="141"/>
      <c r="C116" s="152"/>
      <c r="D116" s="155"/>
      <c r="E116" s="185"/>
      <c r="F116" s="84" t="s">
        <v>203</v>
      </c>
    </row>
    <row r="117" spans="1:6" ht="45" customHeight="1" x14ac:dyDescent="0.2">
      <c r="A117" s="208" t="s">
        <v>204</v>
      </c>
      <c r="B117" s="209"/>
      <c r="C117" s="137">
        <v>150050</v>
      </c>
      <c r="D117" s="143" t="s">
        <v>21</v>
      </c>
      <c r="E117" s="138" t="s">
        <v>205</v>
      </c>
      <c r="F117" s="96" t="s">
        <v>206</v>
      </c>
    </row>
    <row r="118" spans="1:6" ht="45" customHeight="1" x14ac:dyDescent="0.2">
      <c r="A118" s="208"/>
      <c r="B118" s="210"/>
      <c r="C118" s="137"/>
      <c r="D118" s="143"/>
      <c r="E118" s="138"/>
      <c r="F118" s="96" t="s">
        <v>207</v>
      </c>
    </row>
    <row r="119" spans="1:6" ht="45" customHeight="1" x14ac:dyDescent="0.2">
      <c r="A119" s="208"/>
      <c r="B119" s="210"/>
      <c r="C119" s="137"/>
      <c r="D119" s="143"/>
      <c r="E119" s="138"/>
      <c r="F119" s="96" t="s">
        <v>208</v>
      </c>
    </row>
    <row r="120" spans="1:6" ht="45" customHeight="1" x14ac:dyDescent="0.2">
      <c r="A120" s="208"/>
      <c r="B120" s="211"/>
      <c r="C120" s="137"/>
      <c r="D120" s="143"/>
      <c r="E120" s="138"/>
      <c r="F120" s="96" t="s">
        <v>209</v>
      </c>
    </row>
    <row r="121" spans="1:6" ht="45" customHeight="1" x14ac:dyDescent="0.2">
      <c r="A121" s="147" t="s">
        <v>210</v>
      </c>
      <c r="B121" s="140"/>
      <c r="C121" s="150">
        <v>150060</v>
      </c>
      <c r="D121" s="153" t="s">
        <v>49</v>
      </c>
      <c r="E121" s="144" t="s">
        <v>211</v>
      </c>
      <c r="F121" s="108" t="s">
        <v>212</v>
      </c>
    </row>
    <row r="122" spans="1:6" ht="13.5" customHeight="1" x14ac:dyDescent="0.2">
      <c r="A122" s="148"/>
      <c r="B122" s="142"/>
      <c r="C122" s="151"/>
      <c r="D122" s="154"/>
      <c r="E122" s="145"/>
      <c r="F122" s="97" t="s">
        <v>213</v>
      </c>
    </row>
    <row r="123" spans="1:6" ht="26.25" customHeight="1" x14ac:dyDescent="0.2">
      <c r="A123" s="148"/>
      <c r="B123" s="142"/>
      <c r="C123" s="151"/>
      <c r="D123" s="154"/>
      <c r="E123" s="145"/>
      <c r="F123" s="109" t="s">
        <v>214</v>
      </c>
    </row>
    <row r="124" spans="1:6" ht="29.25" customHeight="1" x14ac:dyDescent="0.2">
      <c r="A124" s="148"/>
      <c r="B124" s="142"/>
      <c r="C124" s="151"/>
      <c r="D124" s="154"/>
      <c r="E124" s="145"/>
      <c r="F124" s="109" t="s">
        <v>215</v>
      </c>
    </row>
    <row r="125" spans="1:6" ht="26.25" customHeight="1" x14ac:dyDescent="0.2">
      <c r="A125" s="149"/>
      <c r="B125" s="141"/>
      <c r="C125" s="152"/>
      <c r="D125" s="155"/>
      <c r="E125" s="146"/>
      <c r="F125" s="109" t="s">
        <v>216</v>
      </c>
    </row>
    <row r="126" spans="1:6" ht="25.5" customHeight="1" x14ac:dyDescent="0.2">
      <c r="A126" s="136" t="s">
        <v>217</v>
      </c>
      <c r="B126" s="140"/>
      <c r="C126" s="137">
        <v>150070</v>
      </c>
      <c r="D126" s="157" t="s">
        <v>51</v>
      </c>
      <c r="E126" s="158" t="s">
        <v>218</v>
      </c>
      <c r="F126" s="97" t="s">
        <v>219</v>
      </c>
    </row>
    <row r="127" spans="1:6" ht="30.75" customHeight="1" x14ac:dyDescent="0.2">
      <c r="A127" s="136"/>
      <c r="B127" s="141"/>
      <c r="C127" s="137"/>
      <c r="D127" s="157"/>
      <c r="E127" s="159"/>
      <c r="F127" s="97" t="s">
        <v>220</v>
      </c>
    </row>
    <row r="128" spans="1:6" ht="30" customHeight="1" x14ac:dyDescent="0.2">
      <c r="A128" s="136" t="s">
        <v>221</v>
      </c>
      <c r="B128" s="140"/>
      <c r="C128" s="137">
        <v>150080</v>
      </c>
      <c r="D128" s="160" t="s">
        <v>222</v>
      </c>
      <c r="E128" s="138" t="s">
        <v>223</v>
      </c>
      <c r="F128" s="85" t="s">
        <v>224</v>
      </c>
    </row>
    <row r="129" spans="1:6" ht="26.25" customHeight="1" x14ac:dyDescent="0.2">
      <c r="A129" s="136"/>
      <c r="B129" s="142"/>
      <c r="C129" s="137"/>
      <c r="D129" s="160"/>
      <c r="E129" s="138"/>
      <c r="F129" s="85" t="s">
        <v>224</v>
      </c>
    </row>
    <row r="130" spans="1:6" ht="27" customHeight="1" x14ac:dyDescent="0.2">
      <c r="A130" s="136"/>
      <c r="B130" s="142"/>
      <c r="C130" s="137"/>
      <c r="D130" s="160"/>
      <c r="E130" s="138"/>
      <c r="F130" s="85" t="s">
        <v>225</v>
      </c>
    </row>
    <row r="131" spans="1:6" ht="28.5" customHeight="1" x14ac:dyDescent="0.2">
      <c r="A131" s="136"/>
      <c r="B131" s="142"/>
      <c r="C131" s="137"/>
      <c r="D131" s="160"/>
      <c r="E131" s="138"/>
      <c r="F131" s="85" t="s">
        <v>225</v>
      </c>
    </row>
    <row r="132" spans="1:6" ht="14.25" customHeight="1" x14ac:dyDescent="0.2">
      <c r="A132" s="136"/>
      <c r="B132" s="142"/>
      <c r="C132" s="137"/>
      <c r="D132" s="160"/>
      <c r="E132" s="138"/>
      <c r="F132" s="96" t="s">
        <v>226</v>
      </c>
    </row>
    <row r="133" spans="1:6" ht="37.5" customHeight="1" x14ac:dyDescent="0.2">
      <c r="A133" s="136"/>
      <c r="B133" s="142"/>
      <c r="C133" s="137"/>
      <c r="D133" s="160"/>
      <c r="E133" s="138"/>
      <c r="F133" s="96" t="s">
        <v>227</v>
      </c>
    </row>
    <row r="134" spans="1:6" ht="13.5" customHeight="1" x14ac:dyDescent="0.2">
      <c r="A134" s="136"/>
      <c r="B134" s="142"/>
      <c r="C134" s="137"/>
      <c r="D134" s="160"/>
      <c r="E134" s="138"/>
      <c r="F134" s="96" t="s">
        <v>226</v>
      </c>
    </row>
    <row r="135" spans="1:6" ht="26.25" customHeight="1" x14ac:dyDescent="0.2">
      <c r="A135" s="136"/>
      <c r="B135" s="142"/>
      <c r="C135" s="137"/>
      <c r="D135" s="160"/>
      <c r="E135" s="138"/>
      <c r="F135" s="85" t="s">
        <v>228</v>
      </c>
    </row>
    <row r="136" spans="1:6" ht="56.25" customHeight="1" x14ac:dyDescent="0.2">
      <c r="A136" s="136"/>
      <c r="B136" s="142"/>
      <c r="C136" s="137"/>
      <c r="D136" s="160"/>
      <c r="E136" s="138"/>
      <c r="F136" s="85" t="s">
        <v>229</v>
      </c>
    </row>
    <row r="137" spans="1:6" ht="55.5" customHeight="1" x14ac:dyDescent="0.2">
      <c r="A137" s="136"/>
      <c r="B137" s="141"/>
      <c r="C137" s="137"/>
      <c r="D137" s="160"/>
      <c r="E137" s="138"/>
      <c r="F137" s="85" t="s">
        <v>230</v>
      </c>
    </row>
    <row r="138" spans="1:6" ht="54.75" customHeight="1" x14ac:dyDescent="0.2">
      <c r="A138" s="136" t="s">
        <v>231</v>
      </c>
      <c r="B138" s="140"/>
      <c r="C138" s="156">
        <v>150090</v>
      </c>
      <c r="D138" s="138" t="s">
        <v>53</v>
      </c>
      <c r="E138" s="138" t="s">
        <v>232</v>
      </c>
      <c r="F138" s="85" t="s">
        <v>22</v>
      </c>
    </row>
    <row r="139" spans="1:6" ht="13.5" customHeight="1" x14ac:dyDescent="0.2">
      <c r="A139" s="136"/>
      <c r="B139" s="142"/>
      <c r="C139" s="156"/>
      <c r="D139" s="138"/>
      <c r="E139" s="138"/>
      <c r="F139" s="85" t="s">
        <v>233</v>
      </c>
    </row>
    <row r="140" spans="1:6" ht="13.5" customHeight="1" x14ac:dyDescent="0.2">
      <c r="A140" s="136"/>
      <c r="B140" s="142"/>
      <c r="C140" s="156"/>
      <c r="D140" s="138"/>
      <c r="E140" s="138"/>
      <c r="F140" s="85" t="s">
        <v>234</v>
      </c>
    </row>
    <row r="141" spans="1:6" ht="13.5" customHeight="1" x14ac:dyDescent="0.2">
      <c r="A141" s="136"/>
      <c r="B141" s="141"/>
      <c r="C141" s="156"/>
      <c r="D141" s="138"/>
      <c r="E141" s="138"/>
      <c r="F141" s="96" t="s">
        <v>235</v>
      </c>
    </row>
    <row r="142" spans="1:6" ht="13.5" customHeight="1" x14ac:dyDescent="0.2">
      <c r="A142" s="110" t="s">
        <v>236</v>
      </c>
      <c r="B142" s="87" t="s">
        <v>128</v>
      </c>
      <c r="C142" s="8">
        <v>160000</v>
      </c>
      <c r="D142" s="89" t="s">
        <v>23</v>
      </c>
      <c r="E142" s="90"/>
      <c r="F142" s="91"/>
    </row>
    <row r="143" spans="1:6" ht="22.5" customHeight="1" x14ac:dyDescent="0.2">
      <c r="A143" s="136" t="s">
        <v>237</v>
      </c>
      <c r="B143" s="111"/>
      <c r="C143" s="137">
        <v>160010</v>
      </c>
      <c r="D143" s="138" t="s">
        <v>24</v>
      </c>
      <c r="E143" s="139" t="s">
        <v>238</v>
      </c>
      <c r="F143" s="85" t="s">
        <v>239</v>
      </c>
    </row>
    <row r="144" spans="1:6" ht="11.25" customHeight="1" x14ac:dyDescent="0.2">
      <c r="A144" s="136"/>
      <c r="B144" s="112"/>
      <c r="C144" s="137"/>
      <c r="D144" s="138"/>
      <c r="E144" s="139"/>
      <c r="F144" s="85" t="s">
        <v>240</v>
      </c>
    </row>
    <row r="145" spans="1:6" ht="27" customHeight="1" x14ac:dyDescent="0.2">
      <c r="A145" s="136"/>
      <c r="B145" s="112"/>
      <c r="C145" s="137"/>
      <c r="D145" s="138"/>
      <c r="E145" s="139"/>
      <c r="F145" s="85" t="s">
        <v>241</v>
      </c>
    </row>
    <row r="146" spans="1:6" ht="27" customHeight="1" x14ac:dyDescent="0.2">
      <c r="A146" s="136"/>
      <c r="B146" s="112"/>
      <c r="C146" s="137"/>
      <c r="D146" s="138"/>
      <c r="E146" s="139"/>
      <c r="F146" s="85" t="s">
        <v>242</v>
      </c>
    </row>
    <row r="147" spans="1:6" ht="27.75" customHeight="1" x14ac:dyDescent="0.2">
      <c r="A147" s="136"/>
      <c r="B147" s="112"/>
      <c r="C147" s="137"/>
      <c r="D147" s="138"/>
      <c r="E147" s="139"/>
      <c r="F147" s="85" t="s">
        <v>243</v>
      </c>
    </row>
    <row r="148" spans="1:6" ht="27.75" customHeight="1" x14ac:dyDescent="0.2">
      <c r="A148" s="136" t="s">
        <v>244</v>
      </c>
      <c r="B148" s="111"/>
      <c r="C148" s="137">
        <v>160020</v>
      </c>
      <c r="D148" s="138" t="s">
        <v>245</v>
      </c>
      <c r="E148" s="138" t="s">
        <v>246</v>
      </c>
      <c r="F148" s="96" t="s">
        <v>247</v>
      </c>
    </row>
    <row r="149" spans="1:6" ht="55.5" customHeight="1" x14ac:dyDescent="0.2">
      <c r="A149" s="136"/>
      <c r="B149" s="113"/>
      <c r="C149" s="137"/>
      <c r="D149" s="138"/>
      <c r="E149" s="138"/>
      <c r="F149" s="96" t="s">
        <v>248</v>
      </c>
    </row>
    <row r="150" spans="1:6" ht="13.5" customHeight="1" x14ac:dyDescent="0.2">
      <c r="A150" s="136" t="s">
        <v>249</v>
      </c>
      <c r="B150" s="140"/>
      <c r="C150" s="137">
        <v>160030</v>
      </c>
      <c r="D150" s="138" t="s">
        <v>25</v>
      </c>
      <c r="E150" s="144" t="s">
        <v>250</v>
      </c>
      <c r="F150" s="96" t="s">
        <v>251</v>
      </c>
    </row>
    <row r="151" spans="1:6" ht="42" customHeight="1" x14ac:dyDescent="0.2">
      <c r="A151" s="136"/>
      <c r="B151" s="142"/>
      <c r="C151" s="137"/>
      <c r="D151" s="138"/>
      <c r="E151" s="145"/>
      <c r="F151" s="96" t="s">
        <v>252</v>
      </c>
    </row>
    <row r="152" spans="1:6" ht="45.75" customHeight="1" x14ac:dyDescent="0.2">
      <c r="A152" s="136"/>
      <c r="B152" s="142"/>
      <c r="C152" s="137"/>
      <c r="D152" s="138"/>
      <c r="E152" s="145"/>
      <c r="F152" s="96" t="s">
        <v>253</v>
      </c>
    </row>
    <row r="153" spans="1:6" ht="44.25" customHeight="1" x14ac:dyDescent="0.2">
      <c r="A153" s="136"/>
      <c r="B153" s="142"/>
      <c r="C153" s="137"/>
      <c r="D153" s="138"/>
      <c r="E153" s="145"/>
      <c r="F153" s="96" t="s">
        <v>254</v>
      </c>
    </row>
    <row r="154" spans="1:6" ht="12" x14ac:dyDescent="0.2">
      <c r="A154" s="136"/>
      <c r="B154" s="142"/>
      <c r="C154" s="137"/>
      <c r="D154" s="138"/>
      <c r="E154" s="145"/>
      <c r="F154" s="96" t="s">
        <v>255</v>
      </c>
    </row>
    <row r="155" spans="1:6" ht="42" customHeight="1" x14ac:dyDescent="0.2">
      <c r="A155" s="136"/>
      <c r="B155" s="142"/>
      <c r="C155" s="137"/>
      <c r="D155" s="138"/>
      <c r="E155" s="146"/>
      <c r="F155" s="96" t="s">
        <v>256</v>
      </c>
    </row>
    <row r="156" spans="1:6" ht="13.5" customHeight="1" x14ac:dyDescent="0.2">
      <c r="A156" s="136"/>
      <c r="B156" s="142"/>
      <c r="C156" s="137"/>
      <c r="D156" s="138"/>
      <c r="E156" s="85" t="s">
        <v>257</v>
      </c>
      <c r="F156" s="96" t="s">
        <v>258</v>
      </c>
    </row>
    <row r="157" spans="1:6" ht="13.5" customHeight="1" x14ac:dyDescent="0.2">
      <c r="A157" s="136"/>
      <c r="B157" s="141"/>
      <c r="C157" s="137"/>
      <c r="D157" s="138"/>
      <c r="E157" s="85" t="s">
        <v>259</v>
      </c>
      <c r="F157" s="96" t="s">
        <v>260</v>
      </c>
    </row>
    <row r="158" spans="1:6" ht="38.25" customHeight="1" x14ac:dyDescent="0.2">
      <c r="A158" s="98" t="s">
        <v>261</v>
      </c>
      <c r="B158" s="102"/>
      <c r="C158" s="15">
        <v>160040</v>
      </c>
      <c r="D158" s="85" t="s">
        <v>262</v>
      </c>
      <c r="E158" s="85" t="s">
        <v>263</v>
      </c>
      <c r="F158" s="96" t="s">
        <v>264</v>
      </c>
    </row>
    <row r="159" spans="1:6" ht="13.5" customHeight="1" x14ac:dyDescent="0.2">
      <c r="A159" s="136" t="s">
        <v>265</v>
      </c>
      <c r="B159" s="140"/>
      <c r="C159" s="137">
        <v>160050</v>
      </c>
      <c r="D159" s="138" t="s">
        <v>266</v>
      </c>
      <c r="E159" s="138" t="s">
        <v>267</v>
      </c>
      <c r="F159" s="96" t="s">
        <v>268</v>
      </c>
    </row>
    <row r="160" spans="1:6" ht="13.5" customHeight="1" x14ac:dyDescent="0.2">
      <c r="A160" s="136"/>
      <c r="B160" s="141"/>
      <c r="C160" s="137"/>
      <c r="D160" s="138"/>
      <c r="E160" s="138"/>
      <c r="F160" s="96" t="s">
        <v>269</v>
      </c>
    </row>
    <row r="161" spans="1:6" ht="13.5" customHeight="1" x14ac:dyDescent="0.2">
      <c r="A161" s="136" t="s">
        <v>270</v>
      </c>
      <c r="B161" s="140"/>
      <c r="C161" s="137">
        <v>160060</v>
      </c>
      <c r="D161" s="138" t="s">
        <v>271</v>
      </c>
      <c r="E161" s="138" t="s">
        <v>272</v>
      </c>
      <c r="F161" s="96" t="s">
        <v>273</v>
      </c>
    </row>
    <row r="162" spans="1:6" ht="13.5" customHeight="1" x14ac:dyDescent="0.2">
      <c r="A162" s="136"/>
      <c r="B162" s="142"/>
      <c r="C162" s="137"/>
      <c r="D162" s="138"/>
      <c r="E162" s="138"/>
      <c r="F162" s="96" t="s">
        <v>274</v>
      </c>
    </row>
    <row r="163" spans="1:6" ht="13.5" customHeight="1" x14ac:dyDescent="0.2">
      <c r="A163" s="136"/>
      <c r="B163" s="142"/>
      <c r="C163" s="137"/>
      <c r="D163" s="138"/>
      <c r="E163" s="138"/>
      <c r="F163" s="96" t="s">
        <v>275</v>
      </c>
    </row>
    <row r="164" spans="1:6" ht="13.5" customHeight="1" x14ac:dyDescent="0.2">
      <c r="A164" s="136"/>
      <c r="B164" s="142"/>
      <c r="C164" s="137"/>
      <c r="D164" s="138"/>
      <c r="E164" s="138"/>
      <c r="F164" s="96" t="s">
        <v>276</v>
      </c>
    </row>
    <row r="165" spans="1:6" ht="13.5" customHeight="1" x14ac:dyDescent="0.2">
      <c r="A165" s="136"/>
      <c r="B165" s="141"/>
      <c r="C165" s="137"/>
      <c r="D165" s="138"/>
      <c r="E165" s="138"/>
      <c r="F165" s="96" t="s">
        <v>277</v>
      </c>
    </row>
    <row r="166" spans="1:6" ht="14.25" customHeight="1" x14ac:dyDescent="0.2">
      <c r="A166" s="147" t="s">
        <v>278</v>
      </c>
      <c r="B166" s="140"/>
      <c r="C166" s="150">
        <v>160070</v>
      </c>
      <c r="D166" s="144" t="s">
        <v>279</v>
      </c>
      <c r="E166" s="144" t="s">
        <v>280</v>
      </c>
      <c r="F166" s="96" t="s">
        <v>281</v>
      </c>
    </row>
    <row r="167" spans="1:6" ht="13.5" customHeight="1" x14ac:dyDescent="0.2">
      <c r="A167" s="148"/>
      <c r="B167" s="142"/>
      <c r="C167" s="151"/>
      <c r="D167" s="145"/>
      <c r="E167" s="145"/>
      <c r="F167" s="96" t="s">
        <v>282</v>
      </c>
    </row>
    <row r="168" spans="1:6" ht="13.5" customHeight="1" x14ac:dyDescent="0.2">
      <c r="A168" s="148"/>
      <c r="B168" s="142"/>
      <c r="C168" s="151"/>
      <c r="D168" s="145"/>
      <c r="E168" s="145"/>
      <c r="F168" s="96" t="s">
        <v>283</v>
      </c>
    </row>
    <row r="169" spans="1:6" ht="27" customHeight="1" x14ac:dyDescent="0.2">
      <c r="A169" s="149"/>
      <c r="B169" s="141"/>
      <c r="C169" s="152"/>
      <c r="D169" s="146"/>
      <c r="E169" s="146"/>
      <c r="F169" s="96" t="s">
        <v>284</v>
      </c>
    </row>
    <row r="170" spans="1:6" ht="28.5" customHeight="1" x14ac:dyDescent="0.2">
      <c r="A170" s="110" t="s">
        <v>285</v>
      </c>
      <c r="B170" s="87" t="s">
        <v>128</v>
      </c>
      <c r="C170" s="8">
        <v>170000</v>
      </c>
      <c r="D170" s="89" t="s">
        <v>26</v>
      </c>
      <c r="E170" s="90"/>
      <c r="F170" s="91"/>
    </row>
    <row r="171" spans="1:6" ht="27" customHeight="1" x14ac:dyDescent="0.2">
      <c r="A171" s="189" t="s">
        <v>286</v>
      </c>
      <c r="B171" s="140"/>
      <c r="C171" s="170">
        <v>170010</v>
      </c>
      <c r="D171" s="138" t="s">
        <v>27</v>
      </c>
      <c r="E171" s="138" t="s">
        <v>287</v>
      </c>
      <c r="F171" s="96" t="s">
        <v>288</v>
      </c>
    </row>
    <row r="172" spans="1:6" ht="45.75" customHeight="1" x14ac:dyDescent="0.2">
      <c r="A172" s="189"/>
      <c r="B172" s="142"/>
      <c r="C172" s="170"/>
      <c r="D172" s="138"/>
      <c r="E172" s="138"/>
      <c r="F172" s="96" t="s">
        <v>289</v>
      </c>
    </row>
    <row r="173" spans="1:6" ht="70.5" customHeight="1" x14ac:dyDescent="0.2">
      <c r="A173" s="189"/>
      <c r="B173" s="142"/>
      <c r="C173" s="170"/>
      <c r="D173" s="138"/>
      <c r="E173" s="138"/>
      <c r="F173" s="97" t="s">
        <v>290</v>
      </c>
    </row>
    <row r="174" spans="1:6" ht="13.5" customHeight="1" x14ac:dyDescent="0.2">
      <c r="A174" s="189"/>
      <c r="B174" s="142"/>
      <c r="C174" s="170"/>
      <c r="D174" s="138"/>
      <c r="E174" s="138"/>
      <c r="F174" s="97" t="s">
        <v>291</v>
      </c>
    </row>
    <row r="175" spans="1:6" ht="13.5" customHeight="1" x14ac:dyDescent="0.2">
      <c r="A175" s="189"/>
      <c r="B175" s="141"/>
      <c r="C175" s="170"/>
      <c r="D175" s="138"/>
      <c r="E175" s="138"/>
      <c r="F175" s="97" t="s">
        <v>292</v>
      </c>
    </row>
    <row r="176" spans="1:6" ht="13.5" customHeight="1" x14ac:dyDescent="0.2">
      <c r="A176" s="147" t="s">
        <v>293</v>
      </c>
      <c r="B176" s="140"/>
      <c r="C176" s="212">
        <v>170020</v>
      </c>
      <c r="D176" s="196" t="s">
        <v>28</v>
      </c>
      <c r="E176" s="144" t="s">
        <v>294</v>
      </c>
      <c r="F176" s="85" t="s">
        <v>295</v>
      </c>
    </row>
    <row r="177" spans="1:6" ht="40.5" customHeight="1" x14ac:dyDescent="0.2">
      <c r="A177" s="148"/>
      <c r="B177" s="142"/>
      <c r="C177" s="213"/>
      <c r="D177" s="197"/>
      <c r="E177" s="145"/>
      <c r="F177" s="85" t="s">
        <v>296</v>
      </c>
    </row>
    <row r="178" spans="1:6" ht="27" customHeight="1" x14ac:dyDescent="0.2">
      <c r="A178" s="148"/>
      <c r="B178" s="142"/>
      <c r="C178" s="213"/>
      <c r="D178" s="197"/>
      <c r="E178" s="145"/>
      <c r="F178" s="85" t="s">
        <v>297</v>
      </c>
    </row>
    <row r="179" spans="1:6" ht="27.75" customHeight="1" x14ac:dyDescent="0.2">
      <c r="A179" s="148"/>
      <c r="B179" s="142"/>
      <c r="C179" s="213"/>
      <c r="D179" s="197"/>
      <c r="E179" s="145"/>
      <c r="F179" s="85" t="s">
        <v>298</v>
      </c>
    </row>
    <row r="180" spans="1:6" ht="13.5" customHeight="1" x14ac:dyDescent="0.2">
      <c r="A180" s="148"/>
      <c r="B180" s="142"/>
      <c r="C180" s="213"/>
      <c r="D180" s="197"/>
      <c r="E180" s="145"/>
      <c r="F180" s="85" t="s">
        <v>299</v>
      </c>
    </row>
    <row r="181" spans="1:6" ht="13.5" customHeight="1" x14ac:dyDescent="0.2">
      <c r="A181" s="148"/>
      <c r="B181" s="142"/>
      <c r="C181" s="213"/>
      <c r="D181" s="197"/>
      <c r="E181" s="145"/>
      <c r="F181" s="85" t="s">
        <v>300</v>
      </c>
    </row>
    <row r="182" spans="1:6" ht="13.5" customHeight="1" x14ac:dyDescent="0.2">
      <c r="A182" s="148"/>
      <c r="B182" s="142"/>
      <c r="C182" s="213"/>
      <c r="D182" s="197"/>
      <c r="E182" s="145"/>
      <c r="F182" s="85" t="s">
        <v>301</v>
      </c>
    </row>
    <row r="183" spans="1:6" ht="47.25" customHeight="1" x14ac:dyDescent="0.2">
      <c r="A183" s="148"/>
      <c r="B183" s="142"/>
      <c r="C183" s="213"/>
      <c r="D183" s="197"/>
      <c r="E183" s="145"/>
      <c r="F183" s="85" t="s">
        <v>302</v>
      </c>
    </row>
    <row r="184" spans="1:6" ht="27.75" customHeight="1" x14ac:dyDescent="0.2">
      <c r="A184" s="148"/>
      <c r="B184" s="142"/>
      <c r="C184" s="213"/>
      <c r="D184" s="197"/>
      <c r="E184" s="145"/>
      <c r="F184" s="85" t="s">
        <v>303</v>
      </c>
    </row>
    <row r="185" spans="1:6" ht="25.5" customHeight="1" x14ac:dyDescent="0.2">
      <c r="A185" s="148"/>
      <c r="B185" s="142"/>
      <c r="C185" s="213"/>
      <c r="D185" s="197"/>
      <c r="E185" s="145"/>
      <c r="F185" s="85" t="s">
        <v>304</v>
      </c>
    </row>
    <row r="186" spans="1:6" ht="30.75" customHeight="1" x14ac:dyDescent="0.2">
      <c r="A186" s="148"/>
      <c r="B186" s="142"/>
      <c r="C186" s="213"/>
      <c r="D186" s="197"/>
      <c r="E186" s="145"/>
      <c r="F186" s="85" t="s">
        <v>305</v>
      </c>
    </row>
    <row r="187" spans="1:6" ht="27" customHeight="1" x14ac:dyDescent="0.2">
      <c r="A187" s="148"/>
      <c r="B187" s="142"/>
      <c r="C187" s="213"/>
      <c r="D187" s="197"/>
      <c r="E187" s="145"/>
      <c r="F187" s="85" t="s">
        <v>306</v>
      </c>
    </row>
    <row r="188" spans="1:6" ht="27" customHeight="1" x14ac:dyDescent="0.2">
      <c r="A188" s="148"/>
      <c r="B188" s="142"/>
      <c r="C188" s="213"/>
      <c r="D188" s="197"/>
      <c r="E188" s="145"/>
      <c r="F188" s="85" t="s">
        <v>307</v>
      </c>
    </row>
    <row r="189" spans="1:6" ht="27" customHeight="1" x14ac:dyDescent="0.2">
      <c r="A189" s="148"/>
      <c r="B189" s="142"/>
      <c r="C189" s="213"/>
      <c r="D189" s="197"/>
      <c r="E189" s="145"/>
      <c r="F189" s="85" t="s">
        <v>308</v>
      </c>
    </row>
    <row r="190" spans="1:6" ht="26.25" customHeight="1" x14ac:dyDescent="0.2">
      <c r="A190" s="148"/>
      <c r="B190" s="142"/>
      <c r="C190" s="213"/>
      <c r="D190" s="197"/>
      <c r="E190" s="145"/>
      <c r="F190" s="85" t="s">
        <v>309</v>
      </c>
    </row>
    <row r="191" spans="1:6" ht="26.25" customHeight="1" x14ac:dyDescent="0.2">
      <c r="A191" s="148"/>
      <c r="B191" s="142"/>
      <c r="C191" s="213"/>
      <c r="D191" s="197"/>
      <c r="E191" s="145"/>
      <c r="F191" s="85" t="s">
        <v>310</v>
      </c>
    </row>
    <row r="192" spans="1:6" ht="27.75" customHeight="1" x14ac:dyDescent="0.2">
      <c r="A192" s="148"/>
      <c r="B192" s="142"/>
      <c r="C192" s="213"/>
      <c r="D192" s="197"/>
      <c r="E192" s="145"/>
      <c r="F192" s="85" t="s">
        <v>311</v>
      </c>
    </row>
    <row r="193" spans="1:6" ht="24.75" customHeight="1" x14ac:dyDescent="0.2">
      <c r="A193" s="148"/>
      <c r="B193" s="142"/>
      <c r="C193" s="213"/>
      <c r="D193" s="197"/>
      <c r="E193" s="145"/>
      <c r="F193" s="85" t="s">
        <v>312</v>
      </c>
    </row>
    <row r="194" spans="1:6" ht="27.75" customHeight="1" x14ac:dyDescent="0.2">
      <c r="A194" s="148"/>
      <c r="B194" s="142"/>
      <c r="C194" s="213"/>
      <c r="D194" s="197"/>
      <c r="E194" s="145"/>
      <c r="F194" s="85" t="s">
        <v>313</v>
      </c>
    </row>
    <row r="195" spans="1:6" ht="26.25" customHeight="1" x14ac:dyDescent="0.2">
      <c r="A195" s="148"/>
      <c r="B195" s="142"/>
      <c r="C195" s="213"/>
      <c r="D195" s="197"/>
      <c r="E195" s="145"/>
      <c r="F195" s="85" t="s">
        <v>314</v>
      </c>
    </row>
    <row r="196" spans="1:6" ht="28.5" customHeight="1" x14ac:dyDescent="0.2">
      <c r="A196" s="148"/>
      <c r="B196" s="142"/>
      <c r="C196" s="213"/>
      <c r="D196" s="197"/>
      <c r="E196" s="145"/>
      <c r="F196" s="85" t="s">
        <v>315</v>
      </c>
    </row>
    <row r="197" spans="1:6" ht="27" customHeight="1" x14ac:dyDescent="0.2">
      <c r="A197" s="148"/>
      <c r="B197" s="142"/>
      <c r="C197" s="213"/>
      <c r="D197" s="197"/>
      <c r="E197" s="145"/>
      <c r="F197" s="85" t="s">
        <v>316</v>
      </c>
    </row>
    <row r="198" spans="1:6" ht="13.5" customHeight="1" x14ac:dyDescent="0.2">
      <c r="A198" s="148"/>
      <c r="B198" s="142"/>
      <c r="C198" s="213"/>
      <c r="D198" s="197"/>
      <c r="E198" s="145"/>
      <c r="F198" s="85" t="s">
        <v>317</v>
      </c>
    </row>
    <row r="199" spans="1:6" ht="13.5" customHeight="1" x14ac:dyDescent="0.2">
      <c r="A199" s="148"/>
      <c r="B199" s="142"/>
      <c r="C199" s="213"/>
      <c r="D199" s="197"/>
      <c r="E199" s="145"/>
      <c r="F199" s="85" t="s">
        <v>318</v>
      </c>
    </row>
    <row r="200" spans="1:6" ht="19.5" customHeight="1" x14ac:dyDescent="0.2">
      <c r="A200" s="148"/>
      <c r="B200" s="142"/>
      <c r="C200" s="213"/>
      <c r="D200" s="197"/>
      <c r="E200" s="145"/>
      <c r="F200" s="96" t="s">
        <v>319</v>
      </c>
    </row>
    <row r="201" spans="1:6" ht="13.5" customHeight="1" x14ac:dyDescent="0.2">
      <c r="A201" s="149"/>
      <c r="B201" s="141"/>
      <c r="C201" s="214"/>
      <c r="D201" s="198"/>
      <c r="E201" s="146"/>
      <c r="F201" s="96" t="s">
        <v>320</v>
      </c>
    </row>
    <row r="202" spans="1:6" ht="13.5" customHeight="1" x14ac:dyDescent="0.2">
      <c r="A202" s="87" t="s">
        <v>321</v>
      </c>
      <c r="B202" s="89" t="s">
        <v>322</v>
      </c>
      <c r="C202" s="8">
        <v>180000</v>
      </c>
      <c r="D202" s="89" t="s">
        <v>322</v>
      </c>
      <c r="E202" s="90"/>
      <c r="F202" s="91"/>
    </row>
    <row r="203" spans="1:6" ht="41.25" customHeight="1" x14ac:dyDescent="0.2">
      <c r="A203" s="98" t="s">
        <v>323</v>
      </c>
      <c r="B203" s="140"/>
      <c r="C203" s="15">
        <v>180010</v>
      </c>
      <c r="D203" s="100" t="s">
        <v>324</v>
      </c>
      <c r="E203" s="100" t="s">
        <v>325</v>
      </c>
      <c r="F203" s="99" t="s">
        <v>326</v>
      </c>
    </row>
    <row r="204" spans="1:6" ht="13.5" customHeight="1" x14ac:dyDescent="0.2">
      <c r="A204" s="136" t="s">
        <v>327</v>
      </c>
      <c r="B204" s="142"/>
      <c r="C204" s="137">
        <v>180020</v>
      </c>
      <c r="D204" s="143" t="s">
        <v>328</v>
      </c>
      <c r="E204" s="143" t="s">
        <v>329</v>
      </c>
      <c r="F204" s="99" t="s">
        <v>330</v>
      </c>
    </row>
    <row r="205" spans="1:6" ht="13.5" customHeight="1" x14ac:dyDescent="0.2">
      <c r="A205" s="136"/>
      <c r="B205" s="142"/>
      <c r="C205" s="137"/>
      <c r="D205" s="143"/>
      <c r="E205" s="143"/>
      <c r="F205" s="84" t="s">
        <v>530</v>
      </c>
    </row>
    <row r="206" spans="1:6" ht="12" x14ac:dyDescent="0.2">
      <c r="A206" s="136"/>
      <c r="B206" s="142"/>
      <c r="C206" s="137"/>
      <c r="D206" s="143"/>
      <c r="E206" s="143"/>
      <c r="F206" s="99" t="s">
        <v>331</v>
      </c>
    </row>
    <row r="207" spans="1:6" ht="27" customHeight="1" x14ac:dyDescent="0.2">
      <c r="A207" s="136"/>
      <c r="B207" s="141"/>
      <c r="C207" s="137"/>
      <c r="D207" s="143"/>
      <c r="E207" s="143"/>
      <c r="F207" s="99" t="s">
        <v>332</v>
      </c>
    </row>
    <row r="208" spans="1:6" ht="27" customHeight="1" x14ac:dyDescent="0.2">
      <c r="A208" s="87" t="s">
        <v>333</v>
      </c>
      <c r="B208" s="87" t="s">
        <v>334</v>
      </c>
      <c r="C208" s="8">
        <v>190000</v>
      </c>
      <c r="D208" s="89" t="s">
        <v>29</v>
      </c>
      <c r="E208" s="90"/>
      <c r="F208" s="91"/>
    </row>
    <row r="209" spans="1:6" ht="27" customHeight="1" x14ac:dyDescent="0.2">
      <c r="A209" s="169" t="s">
        <v>335</v>
      </c>
      <c r="B209" s="172"/>
      <c r="C209" s="170">
        <v>190010</v>
      </c>
      <c r="D209" s="138" t="s">
        <v>336</v>
      </c>
      <c r="E209" s="138"/>
      <c r="F209" s="96" t="s">
        <v>337</v>
      </c>
    </row>
    <row r="210" spans="1:6" ht="27" customHeight="1" x14ac:dyDescent="0.2">
      <c r="A210" s="169"/>
      <c r="B210" s="173"/>
      <c r="C210" s="170"/>
      <c r="D210" s="138"/>
      <c r="E210" s="138"/>
      <c r="F210" s="85" t="s">
        <v>338</v>
      </c>
    </row>
    <row r="211" spans="1:6" ht="27" customHeight="1" x14ac:dyDescent="0.2">
      <c r="A211" s="169"/>
      <c r="B211" s="173"/>
      <c r="C211" s="170"/>
      <c r="D211" s="138"/>
      <c r="E211" s="138"/>
      <c r="F211" s="85" t="s">
        <v>339</v>
      </c>
    </row>
    <row r="212" spans="1:6" ht="12" x14ac:dyDescent="0.2">
      <c r="A212" s="169"/>
      <c r="B212" s="173"/>
      <c r="C212" s="170"/>
      <c r="D212" s="138"/>
      <c r="E212" s="138"/>
      <c r="F212" s="85" t="s">
        <v>340</v>
      </c>
    </row>
    <row r="213" spans="1:6" ht="30" customHeight="1" x14ac:dyDescent="0.2">
      <c r="A213" s="169"/>
      <c r="B213" s="173"/>
      <c r="C213" s="170"/>
      <c r="D213" s="138"/>
      <c r="E213" s="138"/>
      <c r="F213" s="96" t="s">
        <v>341</v>
      </c>
    </row>
    <row r="214" spans="1:6" ht="30" customHeight="1" x14ac:dyDescent="0.2">
      <c r="A214" s="169"/>
      <c r="B214" s="174"/>
      <c r="C214" s="170"/>
      <c r="D214" s="138"/>
      <c r="E214" s="138"/>
      <c r="F214" s="96" t="s">
        <v>342</v>
      </c>
    </row>
    <row r="215" spans="1:6" ht="30" customHeight="1" x14ac:dyDescent="0.2">
      <c r="A215" s="169" t="s">
        <v>343</v>
      </c>
      <c r="B215" s="172"/>
      <c r="C215" s="215">
        <v>190020</v>
      </c>
      <c r="D215" s="138" t="s">
        <v>344</v>
      </c>
      <c r="E215" s="138"/>
      <c r="F215" s="96" t="s">
        <v>345</v>
      </c>
    </row>
    <row r="216" spans="1:6" ht="54" customHeight="1" x14ac:dyDescent="0.2">
      <c r="A216" s="169"/>
      <c r="B216" s="173"/>
      <c r="C216" s="215"/>
      <c r="D216" s="138"/>
      <c r="E216" s="138"/>
      <c r="F216" s="96" t="s">
        <v>346</v>
      </c>
    </row>
    <row r="217" spans="1:6" ht="54" customHeight="1" x14ac:dyDescent="0.2">
      <c r="A217" s="169"/>
      <c r="B217" s="173"/>
      <c r="C217" s="215"/>
      <c r="D217" s="138"/>
      <c r="E217" s="138"/>
      <c r="F217" s="96" t="s">
        <v>347</v>
      </c>
    </row>
    <row r="218" spans="1:6" ht="54" customHeight="1" x14ac:dyDescent="0.2">
      <c r="A218" s="169"/>
      <c r="B218" s="174"/>
      <c r="C218" s="215"/>
      <c r="D218" s="138"/>
      <c r="E218" s="138"/>
      <c r="F218" s="96" t="s">
        <v>348</v>
      </c>
    </row>
    <row r="219" spans="1:6" ht="30" customHeight="1" x14ac:dyDescent="0.2">
      <c r="A219" s="169" t="s">
        <v>349</v>
      </c>
      <c r="B219" s="172"/>
      <c r="C219" s="170">
        <v>190030</v>
      </c>
      <c r="D219" s="160" t="s">
        <v>350</v>
      </c>
      <c r="E219" s="157"/>
      <c r="F219" s="97" t="s">
        <v>351</v>
      </c>
    </row>
    <row r="220" spans="1:6" ht="30" customHeight="1" x14ac:dyDescent="0.2">
      <c r="A220" s="169"/>
      <c r="B220" s="173"/>
      <c r="C220" s="170"/>
      <c r="D220" s="160"/>
      <c r="E220" s="157"/>
      <c r="F220" s="97" t="s">
        <v>352</v>
      </c>
    </row>
    <row r="221" spans="1:6" ht="30" customHeight="1" x14ac:dyDescent="0.2">
      <c r="A221" s="169"/>
      <c r="B221" s="173"/>
      <c r="C221" s="170"/>
      <c r="D221" s="160"/>
      <c r="E221" s="157"/>
      <c r="F221" s="97" t="s">
        <v>353</v>
      </c>
    </row>
    <row r="222" spans="1:6" ht="30" customHeight="1" x14ac:dyDescent="0.2">
      <c r="A222" s="169"/>
      <c r="B222" s="173"/>
      <c r="C222" s="170"/>
      <c r="D222" s="160"/>
      <c r="E222" s="157"/>
      <c r="F222" s="97" t="s">
        <v>354</v>
      </c>
    </row>
    <row r="223" spans="1:6" ht="30" customHeight="1" x14ac:dyDescent="0.2">
      <c r="A223" s="169"/>
      <c r="B223" s="173"/>
      <c r="C223" s="170"/>
      <c r="D223" s="160"/>
      <c r="E223" s="157"/>
      <c r="F223" s="97" t="s">
        <v>355</v>
      </c>
    </row>
    <row r="224" spans="1:6" ht="30" customHeight="1" x14ac:dyDescent="0.2">
      <c r="A224" s="169"/>
      <c r="B224" s="173"/>
      <c r="C224" s="170"/>
      <c r="D224" s="160"/>
      <c r="E224" s="157"/>
      <c r="F224" s="97" t="s">
        <v>356</v>
      </c>
    </row>
    <row r="225" spans="1:6" ht="43.5" customHeight="1" x14ac:dyDescent="0.2">
      <c r="A225" s="169"/>
      <c r="B225" s="173"/>
      <c r="C225" s="170"/>
      <c r="D225" s="160"/>
      <c r="E225" s="157"/>
      <c r="F225" s="84" t="s">
        <v>357</v>
      </c>
    </row>
    <row r="226" spans="1:6" ht="30" customHeight="1" x14ac:dyDescent="0.2">
      <c r="A226" s="169"/>
      <c r="B226" s="174"/>
      <c r="C226" s="170"/>
      <c r="D226" s="160"/>
      <c r="E226" s="157"/>
      <c r="F226" s="97" t="s">
        <v>358</v>
      </c>
    </row>
    <row r="227" spans="1:6" ht="30" customHeight="1" x14ac:dyDescent="0.2">
      <c r="A227" s="216" t="s">
        <v>359</v>
      </c>
      <c r="B227" s="140"/>
      <c r="C227" s="156">
        <v>190040</v>
      </c>
      <c r="D227" s="157" t="s">
        <v>57</v>
      </c>
      <c r="E227" s="157"/>
      <c r="F227" s="114" t="s">
        <v>360</v>
      </c>
    </row>
    <row r="228" spans="1:6" ht="42" customHeight="1" x14ac:dyDescent="0.2">
      <c r="A228" s="217"/>
      <c r="B228" s="142"/>
      <c r="C228" s="156"/>
      <c r="D228" s="157"/>
      <c r="E228" s="157"/>
      <c r="F228" s="114" t="s">
        <v>361</v>
      </c>
    </row>
    <row r="229" spans="1:6" ht="30" customHeight="1" x14ac:dyDescent="0.2">
      <c r="A229" s="217"/>
      <c r="B229" s="142"/>
      <c r="C229" s="156"/>
      <c r="D229" s="157"/>
      <c r="E229" s="157"/>
      <c r="F229" s="114" t="s">
        <v>362</v>
      </c>
    </row>
    <row r="230" spans="1:6" ht="30" customHeight="1" x14ac:dyDescent="0.2">
      <c r="A230" s="217"/>
      <c r="B230" s="142"/>
      <c r="C230" s="156"/>
      <c r="D230" s="157"/>
      <c r="E230" s="157"/>
      <c r="F230" s="114" t="s">
        <v>363</v>
      </c>
    </row>
    <row r="231" spans="1:6" ht="30" customHeight="1" x14ac:dyDescent="0.2">
      <c r="A231" s="217"/>
      <c r="B231" s="142"/>
      <c r="C231" s="156"/>
      <c r="D231" s="157"/>
      <c r="E231" s="157"/>
      <c r="F231" s="114" t="s">
        <v>364</v>
      </c>
    </row>
    <row r="232" spans="1:6" ht="30" customHeight="1" x14ac:dyDescent="0.2">
      <c r="A232" s="217"/>
      <c r="B232" s="142"/>
      <c r="C232" s="156"/>
      <c r="D232" s="157"/>
      <c r="E232" s="157"/>
      <c r="F232" s="114" t="s">
        <v>365</v>
      </c>
    </row>
    <row r="233" spans="1:6" ht="30" customHeight="1" x14ac:dyDescent="0.2">
      <c r="A233" s="217"/>
      <c r="B233" s="142"/>
      <c r="C233" s="156"/>
      <c r="D233" s="157"/>
      <c r="E233" s="157"/>
      <c r="F233" s="114" t="s">
        <v>366</v>
      </c>
    </row>
    <row r="234" spans="1:6" ht="51" customHeight="1" x14ac:dyDescent="0.2">
      <c r="A234" s="217"/>
      <c r="B234" s="142"/>
      <c r="C234" s="156"/>
      <c r="D234" s="157"/>
      <c r="E234" s="157"/>
      <c r="F234" s="114" t="s">
        <v>367</v>
      </c>
    </row>
    <row r="235" spans="1:6" ht="39.9" customHeight="1" x14ac:dyDescent="0.2">
      <c r="A235" s="217"/>
      <c r="B235" s="142"/>
      <c r="C235" s="156"/>
      <c r="D235" s="157"/>
      <c r="E235" s="157"/>
      <c r="F235" s="114" t="s">
        <v>368</v>
      </c>
    </row>
    <row r="236" spans="1:6" ht="39.9" customHeight="1" x14ac:dyDescent="0.2">
      <c r="A236" s="217"/>
      <c r="B236" s="142"/>
      <c r="C236" s="156"/>
      <c r="D236" s="157"/>
      <c r="E236" s="157"/>
      <c r="F236" s="114" t="s">
        <v>369</v>
      </c>
    </row>
    <row r="237" spans="1:6" ht="39.9" customHeight="1" x14ac:dyDescent="0.2">
      <c r="A237" s="217"/>
      <c r="B237" s="142"/>
      <c r="C237" s="156"/>
      <c r="D237" s="157"/>
      <c r="E237" s="157"/>
      <c r="F237" s="115" t="s">
        <v>370</v>
      </c>
    </row>
    <row r="238" spans="1:6" ht="39.9" customHeight="1" x14ac:dyDescent="0.2">
      <c r="A238" s="217"/>
      <c r="B238" s="142"/>
      <c r="C238" s="156"/>
      <c r="D238" s="157"/>
      <c r="E238" s="157"/>
      <c r="F238" s="115" t="s">
        <v>371</v>
      </c>
    </row>
    <row r="239" spans="1:6" ht="39.9" customHeight="1" x14ac:dyDescent="0.2">
      <c r="A239" s="217"/>
      <c r="B239" s="142"/>
      <c r="C239" s="156"/>
      <c r="D239" s="157"/>
      <c r="E239" s="157"/>
      <c r="F239" s="115" t="s">
        <v>372</v>
      </c>
    </row>
    <row r="240" spans="1:6" ht="39.9" customHeight="1" x14ac:dyDescent="0.2">
      <c r="A240" s="217"/>
      <c r="B240" s="142"/>
      <c r="C240" s="156"/>
      <c r="D240" s="157"/>
      <c r="E240" s="157"/>
      <c r="F240" s="101" t="s">
        <v>373</v>
      </c>
    </row>
    <row r="241" spans="1:6" ht="12" x14ac:dyDescent="0.2">
      <c r="A241" s="217"/>
      <c r="B241" s="142"/>
      <c r="C241" s="156"/>
      <c r="D241" s="157"/>
      <c r="E241" s="157"/>
      <c r="F241" s="101" t="s">
        <v>374</v>
      </c>
    </row>
    <row r="242" spans="1:6" ht="12" x14ac:dyDescent="0.2">
      <c r="A242" s="217"/>
      <c r="B242" s="142"/>
      <c r="C242" s="156"/>
      <c r="D242" s="157"/>
      <c r="E242" s="157"/>
      <c r="F242" s="101" t="s">
        <v>375</v>
      </c>
    </row>
    <row r="243" spans="1:6" ht="12" x14ac:dyDescent="0.2">
      <c r="A243" s="217"/>
      <c r="B243" s="142"/>
      <c r="C243" s="156"/>
      <c r="D243" s="157"/>
      <c r="E243" s="157"/>
      <c r="F243" s="101" t="s">
        <v>376</v>
      </c>
    </row>
    <row r="244" spans="1:6" ht="12" x14ac:dyDescent="0.2">
      <c r="A244" s="217"/>
      <c r="B244" s="142"/>
      <c r="C244" s="156"/>
      <c r="D244" s="157"/>
      <c r="E244" s="157"/>
      <c r="F244" s="101" t="s">
        <v>377</v>
      </c>
    </row>
    <row r="245" spans="1:6" ht="12" x14ac:dyDescent="0.2">
      <c r="A245" s="218"/>
      <c r="B245" s="141"/>
      <c r="C245" s="156"/>
      <c r="D245" s="157"/>
      <c r="E245" s="157"/>
      <c r="F245" s="101" t="s">
        <v>378</v>
      </c>
    </row>
    <row r="246" spans="1:6" ht="12" x14ac:dyDescent="0.2">
      <c r="A246" s="189" t="s">
        <v>379</v>
      </c>
      <c r="B246" s="140"/>
      <c r="C246" s="219">
        <v>190050</v>
      </c>
      <c r="D246" s="138" t="s">
        <v>30</v>
      </c>
      <c r="E246" s="138" t="s">
        <v>380</v>
      </c>
      <c r="F246" s="96" t="s">
        <v>381</v>
      </c>
    </row>
    <row r="247" spans="1:6" ht="12" x14ac:dyDescent="0.2">
      <c r="A247" s="189"/>
      <c r="B247" s="142"/>
      <c r="C247" s="219"/>
      <c r="D247" s="138"/>
      <c r="E247" s="138"/>
      <c r="F247" s="96" t="s">
        <v>382</v>
      </c>
    </row>
    <row r="248" spans="1:6" ht="12" x14ac:dyDescent="0.2">
      <c r="A248" s="189"/>
      <c r="B248" s="142"/>
      <c r="C248" s="219"/>
      <c r="D248" s="138"/>
      <c r="E248" s="138"/>
      <c r="F248" s="96" t="s">
        <v>383</v>
      </c>
    </row>
    <row r="249" spans="1:6" ht="12" x14ac:dyDescent="0.2">
      <c r="A249" s="189"/>
      <c r="B249" s="141"/>
      <c r="C249" s="219"/>
      <c r="D249" s="138"/>
      <c r="E249" s="138"/>
      <c r="F249" s="96" t="s">
        <v>384</v>
      </c>
    </row>
    <row r="250" spans="1:6" ht="12" x14ac:dyDescent="0.2">
      <c r="A250" s="136" t="s">
        <v>385</v>
      </c>
      <c r="B250" s="142"/>
      <c r="C250" s="215">
        <v>190060</v>
      </c>
      <c r="D250" s="138" t="s">
        <v>31</v>
      </c>
      <c r="E250" s="138"/>
      <c r="F250" s="116" t="s">
        <v>386</v>
      </c>
    </row>
    <row r="251" spans="1:6" ht="12" x14ac:dyDescent="0.2">
      <c r="A251" s="136"/>
      <c r="B251" s="142"/>
      <c r="C251" s="215"/>
      <c r="D251" s="138"/>
      <c r="E251" s="138"/>
      <c r="F251" s="116" t="s">
        <v>387</v>
      </c>
    </row>
    <row r="252" spans="1:6" ht="12" x14ac:dyDescent="0.2">
      <c r="A252" s="136"/>
      <c r="B252" s="142"/>
      <c r="C252" s="215"/>
      <c r="D252" s="138"/>
      <c r="E252" s="138"/>
      <c r="F252" s="96" t="s">
        <v>388</v>
      </c>
    </row>
    <row r="253" spans="1:6" ht="12" x14ac:dyDescent="0.2">
      <c r="A253" s="136"/>
      <c r="B253" s="142"/>
      <c r="C253" s="215"/>
      <c r="D253" s="138"/>
      <c r="E253" s="138"/>
      <c r="F253" s="96" t="s">
        <v>389</v>
      </c>
    </row>
    <row r="254" spans="1:6" ht="12" x14ac:dyDescent="0.2">
      <c r="A254" s="136"/>
      <c r="B254" s="141"/>
      <c r="C254" s="215"/>
      <c r="D254" s="138"/>
      <c r="E254" s="138"/>
      <c r="F254" s="96" t="s">
        <v>390</v>
      </c>
    </row>
    <row r="255" spans="1:6" ht="36" x14ac:dyDescent="0.2">
      <c r="A255" s="136" t="s">
        <v>391</v>
      </c>
      <c r="B255" s="220"/>
      <c r="C255" s="137">
        <v>190070</v>
      </c>
      <c r="D255" s="143" t="s">
        <v>32</v>
      </c>
      <c r="E255" s="101" t="s">
        <v>392</v>
      </c>
      <c r="F255" s="114" t="s">
        <v>71</v>
      </c>
    </row>
    <row r="256" spans="1:6" ht="12" x14ac:dyDescent="0.2">
      <c r="A256" s="136"/>
      <c r="B256" s="221"/>
      <c r="C256" s="137"/>
      <c r="D256" s="143"/>
      <c r="E256" s="101" t="s">
        <v>393</v>
      </c>
      <c r="F256" s="114" t="s">
        <v>72</v>
      </c>
    </row>
    <row r="257" spans="1:6" ht="24" x14ac:dyDescent="0.2">
      <c r="A257" s="136"/>
      <c r="B257" s="221"/>
      <c r="C257" s="137"/>
      <c r="D257" s="143"/>
      <c r="E257" s="101" t="s">
        <v>394</v>
      </c>
      <c r="F257" s="117" t="s">
        <v>73</v>
      </c>
    </row>
    <row r="258" spans="1:6" ht="24" x14ac:dyDescent="0.2">
      <c r="A258" s="136"/>
      <c r="B258" s="221"/>
      <c r="C258" s="137"/>
      <c r="D258" s="143"/>
      <c r="E258" s="101" t="s">
        <v>395</v>
      </c>
      <c r="F258" s="114" t="s">
        <v>74</v>
      </c>
    </row>
    <row r="259" spans="1:6" ht="24" x14ac:dyDescent="0.2">
      <c r="A259" s="136"/>
      <c r="B259" s="221"/>
      <c r="C259" s="137"/>
      <c r="D259" s="143"/>
      <c r="E259" s="101" t="s">
        <v>396</v>
      </c>
      <c r="F259" s="101" t="s">
        <v>75</v>
      </c>
    </row>
    <row r="260" spans="1:6" ht="24" x14ac:dyDescent="0.2">
      <c r="A260" s="136"/>
      <c r="B260" s="221"/>
      <c r="C260" s="137"/>
      <c r="D260" s="143"/>
      <c r="E260" s="101" t="s">
        <v>397</v>
      </c>
      <c r="F260" s="117" t="s">
        <v>76</v>
      </c>
    </row>
    <row r="261" spans="1:6" ht="24" x14ac:dyDescent="0.2">
      <c r="A261" s="136"/>
      <c r="B261" s="222"/>
      <c r="C261" s="137"/>
      <c r="D261" s="143"/>
      <c r="E261" s="101" t="s">
        <v>398</v>
      </c>
      <c r="F261" s="114" t="s">
        <v>399</v>
      </c>
    </row>
    <row r="262" spans="1:6" ht="36" x14ac:dyDescent="0.2">
      <c r="A262" s="87" t="s">
        <v>400</v>
      </c>
      <c r="B262" s="87" t="s">
        <v>401</v>
      </c>
      <c r="C262" s="8">
        <v>200000</v>
      </c>
      <c r="D262" s="89" t="s">
        <v>402</v>
      </c>
      <c r="E262" s="90"/>
      <c r="F262" s="91"/>
    </row>
    <row r="263" spans="1:6" ht="12" x14ac:dyDescent="0.2">
      <c r="A263" s="136" t="s">
        <v>403</v>
      </c>
      <c r="B263" s="140"/>
      <c r="C263" s="180">
        <v>200010</v>
      </c>
      <c r="D263" s="160" t="s">
        <v>404</v>
      </c>
      <c r="E263" s="138"/>
      <c r="F263" s="96" t="s">
        <v>405</v>
      </c>
    </row>
    <row r="264" spans="1:6" ht="12" x14ac:dyDescent="0.2">
      <c r="A264" s="136"/>
      <c r="B264" s="142"/>
      <c r="C264" s="180"/>
      <c r="D264" s="160"/>
      <c r="E264" s="138"/>
      <c r="F264" s="85" t="s">
        <v>406</v>
      </c>
    </row>
    <row r="265" spans="1:6" ht="62.25" customHeight="1" x14ac:dyDescent="0.2">
      <c r="A265" s="136"/>
      <c r="B265" s="142"/>
      <c r="C265" s="180"/>
      <c r="D265" s="160"/>
      <c r="E265" s="138"/>
      <c r="F265" s="85" t="s">
        <v>407</v>
      </c>
    </row>
    <row r="266" spans="1:6" ht="12" x14ac:dyDescent="0.2">
      <c r="A266" s="136"/>
      <c r="B266" s="142"/>
      <c r="C266" s="180"/>
      <c r="D266" s="160"/>
      <c r="E266" s="138"/>
      <c r="F266" s="85" t="s">
        <v>408</v>
      </c>
    </row>
    <row r="267" spans="1:6" ht="12" x14ac:dyDescent="0.2">
      <c r="A267" s="136"/>
      <c r="B267" s="142"/>
      <c r="C267" s="180"/>
      <c r="D267" s="160"/>
      <c r="E267" s="138"/>
      <c r="F267" s="85" t="s">
        <v>409</v>
      </c>
    </row>
    <row r="268" spans="1:6" ht="12" x14ac:dyDescent="0.2">
      <c r="A268" s="136"/>
      <c r="B268" s="142"/>
      <c r="C268" s="180"/>
      <c r="D268" s="160"/>
      <c r="E268" s="138"/>
      <c r="F268" s="85" t="s">
        <v>410</v>
      </c>
    </row>
    <row r="269" spans="1:6" ht="12" x14ac:dyDescent="0.2">
      <c r="A269" s="136"/>
      <c r="B269" s="142"/>
      <c r="C269" s="180"/>
      <c r="D269" s="160"/>
      <c r="E269" s="138"/>
      <c r="F269" s="96" t="s">
        <v>411</v>
      </c>
    </row>
    <row r="270" spans="1:6" ht="12" x14ac:dyDescent="0.2">
      <c r="A270" s="136"/>
      <c r="B270" s="142"/>
      <c r="C270" s="180"/>
      <c r="D270" s="160"/>
      <c r="E270" s="138"/>
      <c r="F270" s="96" t="s">
        <v>412</v>
      </c>
    </row>
    <row r="271" spans="1:6" ht="12" x14ac:dyDescent="0.2">
      <c r="A271" s="136"/>
      <c r="B271" s="141"/>
      <c r="C271" s="180"/>
      <c r="D271" s="160"/>
      <c r="E271" s="138"/>
      <c r="F271" s="96" t="s">
        <v>413</v>
      </c>
    </row>
    <row r="272" spans="1:6" ht="12" x14ac:dyDescent="0.2">
      <c r="A272" s="147" t="s">
        <v>414</v>
      </c>
      <c r="B272" s="140"/>
      <c r="C272" s="212">
        <v>200020</v>
      </c>
      <c r="D272" s="196" t="s">
        <v>415</v>
      </c>
      <c r="E272" s="144"/>
      <c r="F272" s="96" t="s">
        <v>416</v>
      </c>
    </row>
    <row r="273" spans="1:6" ht="12" x14ac:dyDescent="0.2">
      <c r="A273" s="148"/>
      <c r="B273" s="142"/>
      <c r="C273" s="213"/>
      <c r="D273" s="197"/>
      <c r="E273" s="145"/>
      <c r="F273" s="96" t="s">
        <v>417</v>
      </c>
    </row>
    <row r="274" spans="1:6" ht="12" x14ac:dyDescent="0.2">
      <c r="A274" s="148"/>
      <c r="B274" s="142"/>
      <c r="C274" s="213"/>
      <c r="D274" s="197"/>
      <c r="E274" s="145"/>
      <c r="F274" s="96" t="s">
        <v>418</v>
      </c>
    </row>
    <row r="275" spans="1:6" ht="12" x14ac:dyDescent="0.2">
      <c r="A275" s="148"/>
      <c r="B275" s="142"/>
      <c r="C275" s="213"/>
      <c r="D275" s="197"/>
      <c r="E275" s="145"/>
      <c r="F275" s="96" t="s">
        <v>419</v>
      </c>
    </row>
    <row r="276" spans="1:6" ht="12" x14ac:dyDescent="0.2">
      <c r="A276" s="148"/>
      <c r="B276" s="142"/>
      <c r="C276" s="213"/>
      <c r="D276" s="197"/>
      <c r="E276" s="145"/>
      <c r="F276" s="96" t="s">
        <v>420</v>
      </c>
    </row>
    <row r="277" spans="1:6" ht="12" x14ac:dyDescent="0.2">
      <c r="A277" s="148"/>
      <c r="B277" s="142"/>
      <c r="C277" s="213"/>
      <c r="D277" s="197"/>
      <c r="E277" s="145"/>
      <c r="F277" s="96" t="s">
        <v>421</v>
      </c>
    </row>
    <row r="278" spans="1:6" ht="12" x14ac:dyDescent="0.2">
      <c r="A278" s="148"/>
      <c r="B278" s="142"/>
      <c r="C278" s="213"/>
      <c r="D278" s="197"/>
      <c r="E278" s="145"/>
      <c r="F278" s="96" t="s">
        <v>422</v>
      </c>
    </row>
    <row r="279" spans="1:6" ht="12" x14ac:dyDescent="0.2">
      <c r="A279" s="148"/>
      <c r="B279" s="141"/>
      <c r="C279" s="213"/>
      <c r="D279" s="197"/>
      <c r="E279" s="145"/>
      <c r="F279" s="96" t="s">
        <v>423</v>
      </c>
    </row>
    <row r="280" spans="1:6" ht="12" x14ac:dyDescent="0.2">
      <c r="A280" s="223" t="s">
        <v>424</v>
      </c>
      <c r="B280" s="224"/>
      <c r="C280" s="180">
        <v>200030</v>
      </c>
      <c r="D280" s="160" t="s">
        <v>425</v>
      </c>
      <c r="E280" s="144" t="s">
        <v>426</v>
      </c>
      <c r="F280" s="85" t="s">
        <v>427</v>
      </c>
    </row>
    <row r="281" spans="1:6" ht="12" x14ac:dyDescent="0.2">
      <c r="A281" s="223"/>
      <c r="B281" s="225"/>
      <c r="C281" s="180"/>
      <c r="D281" s="160"/>
      <c r="E281" s="145"/>
      <c r="F281" s="97" t="s">
        <v>428</v>
      </c>
    </row>
    <row r="282" spans="1:6" ht="12" x14ac:dyDescent="0.2">
      <c r="A282" s="223"/>
      <c r="B282" s="225"/>
      <c r="C282" s="180"/>
      <c r="D282" s="160"/>
      <c r="E282" s="145"/>
      <c r="F282" s="97" t="s">
        <v>429</v>
      </c>
    </row>
    <row r="283" spans="1:6" ht="12" x14ac:dyDescent="0.2">
      <c r="A283" s="223"/>
      <c r="B283" s="225"/>
      <c r="C283" s="180"/>
      <c r="D283" s="160"/>
      <c r="E283" s="146"/>
      <c r="F283" s="97" t="s">
        <v>430</v>
      </c>
    </row>
    <row r="284" spans="1:6" ht="12" x14ac:dyDescent="0.2">
      <c r="A284" s="223"/>
      <c r="B284" s="225"/>
      <c r="C284" s="180"/>
      <c r="D284" s="160"/>
      <c r="E284" s="85" t="s">
        <v>431</v>
      </c>
      <c r="F284" s="96" t="s">
        <v>432</v>
      </c>
    </row>
    <row r="285" spans="1:6" ht="12" x14ac:dyDescent="0.2">
      <c r="A285" s="223"/>
      <c r="B285" s="225"/>
      <c r="C285" s="180"/>
      <c r="D285" s="160"/>
      <c r="E285" s="85"/>
      <c r="F285" s="96" t="s">
        <v>433</v>
      </c>
    </row>
    <row r="286" spans="1:6" ht="36" x14ac:dyDescent="0.2">
      <c r="A286" s="223"/>
      <c r="B286" s="225"/>
      <c r="C286" s="180"/>
      <c r="D286" s="160"/>
      <c r="E286" s="85" t="s">
        <v>434</v>
      </c>
      <c r="F286" s="96" t="s">
        <v>435</v>
      </c>
    </row>
    <row r="287" spans="1:6" ht="12" x14ac:dyDescent="0.2">
      <c r="A287" s="223"/>
      <c r="B287" s="225"/>
      <c r="C287" s="180"/>
      <c r="D287" s="160"/>
      <c r="E287" s="85"/>
      <c r="F287" s="96" t="s">
        <v>436</v>
      </c>
    </row>
    <row r="288" spans="1:6" ht="12" x14ac:dyDescent="0.2">
      <c r="A288" s="223"/>
      <c r="B288" s="225"/>
      <c r="C288" s="180"/>
      <c r="D288" s="160"/>
      <c r="E288" s="85"/>
      <c r="F288" s="96" t="s">
        <v>437</v>
      </c>
    </row>
    <row r="289" spans="1:6" ht="12" x14ac:dyDescent="0.2">
      <c r="A289" s="223"/>
      <c r="B289" s="225"/>
      <c r="C289" s="180"/>
      <c r="D289" s="160"/>
      <c r="E289" s="85"/>
      <c r="F289" s="97" t="s">
        <v>438</v>
      </c>
    </row>
    <row r="290" spans="1:6" ht="12" x14ac:dyDescent="0.2">
      <c r="A290" s="223"/>
      <c r="B290" s="226"/>
      <c r="C290" s="180"/>
      <c r="D290" s="160"/>
      <c r="E290" s="85"/>
      <c r="F290" s="97" t="s">
        <v>439</v>
      </c>
    </row>
    <row r="291" spans="1:6" ht="12" x14ac:dyDescent="0.2">
      <c r="A291" s="118"/>
      <c r="B291" s="118"/>
      <c r="C291" s="119"/>
      <c r="D291" s="120"/>
      <c r="E291" s="73"/>
      <c r="F291" s="74"/>
    </row>
    <row r="292" spans="1:6" ht="12" x14ac:dyDescent="0.2">
      <c r="A292" s="72"/>
      <c r="B292" s="72"/>
      <c r="C292" s="1"/>
      <c r="D292" s="73"/>
      <c r="E292" s="73"/>
      <c r="F292" s="74"/>
    </row>
    <row r="297" spans="1:6" x14ac:dyDescent="0.2">
      <c r="F297" s="123"/>
    </row>
    <row r="298" spans="1:6" x14ac:dyDescent="0.2">
      <c r="F298" s="124"/>
    </row>
    <row r="299" spans="1:6" x14ac:dyDescent="0.2">
      <c r="F299" s="124"/>
    </row>
    <row r="300" spans="1:6" x14ac:dyDescent="0.2">
      <c r="F300" s="124"/>
    </row>
    <row r="301" spans="1:6" x14ac:dyDescent="0.2">
      <c r="F301" s="124"/>
    </row>
    <row r="302" spans="1:6" x14ac:dyDescent="0.2">
      <c r="F302" s="123"/>
    </row>
  </sheetData>
  <sheetProtection formatCells="0" formatColumns="0" formatRows="0" insertColumns="0" insertRows="0" insertHyperlinks="0" deleteColumns="0" deleteRows="0" sort="0" autoFilter="0" pivotTables="0"/>
  <autoFilter ref="A4:E236" xr:uid="{00000000-0009-0000-0000-000003000000}"/>
  <mergeCells count="193">
    <mergeCell ref="A280:A290"/>
    <mergeCell ref="B280:B290"/>
    <mergeCell ref="C280:C290"/>
    <mergeCell ref="D280:D290"/>
    <mergeCell ref="E280:E283"/>
    <mergeCell ref="A263:A271"/>
    <mergeCell ref="B263:B271"/>
    <mergeCell ref="C263:C271"/>
    <mergeCell ref="D263:D271"/>
    <mergeCell ref="E263:E271"/>
    <mergeCell ref="A272:A279"/>
    <mergeCell ref="B272:B279"/>
    <mergeCell ref="C272:C279"/>
    <mergeCell ref="D272:D279"/>
    <mergeCell ref="E272:E279"/>
    <mergeCell ref="A250:A254"/>
    <mergeCell ref="B250:B254"/>
    <mergeCell ref="C250:C254"/>
    <mergeCell ref="D250:D254"/>
    <mergeCell ref="E250:E254"/>
    <mergeCell ref="A255:A261"/>
    <mergeCell ref="B255:B261"/>
    <mergeCell ref="C255:C261"/>
    <mergeCell ref="D255:D261"/>
    <mergeCell ref="A227:A245"/>
    <mergeCell ref="B227:B245"/>
    <mergeCell ref="C227:C245"/>
    <mergeCell ref="D227:D245"/>
    <mergeCell ref="E227:E245"/>
    <mergeCell ref="A246:A249"/>
    <mergeCell ref="B246:B249"/>
    <mergeCell ref="C246:C249"/>
    <mergeCell ref="D246:D249"/>
    <mergeCell ref="E246:E249"/>
    <mergeCell ref="D209:D214"/>
    <mergeCell ref="E209:E214"/>
    <mergeCell ref="A215:A218"/>
    <mergeCell ref="B215:B218"/>
    <mergeCell ref="C215:C218"/>
    <mergeCell ref="D215:D218"/>
    <mergeCell ref="E215:E218"/>
    <mergeCell ref="A219:A226"/>
    <mergeCell ref="B219:B226"/>
    <mergeCell ref="C219:C226"/>
    <mergeCell ref="D219:D226"/>
    <mergeCell ref="E219:E226"/>
    <mergeCell ref="A209:A214"/>
    <mergeCell ref="B209:B214"/>
    <mergeCell ref="C209:C214"/>
    <mergeCell ref="A171:A175"/>
    <mergeCell ref="B171:B175"/>
    <mergeCell ref="C171:C175"/>
    <mergeCell ref="D171:D175"/>
    <mergeCell ref="E171:E175"/>
    <mergeCell ref="A176:A201"/>
    <mergeCell ref="B176:B201"/>
    <mergeCell ref="C176:C201"/>
    <mergeCell ref="D176:D201"/>
    <mergeCell ref="E176:E201"/>
    <mergeCell ref="B161:B165"/>
    <mergeCell ref="C161:C165"/>
    <mergeCell ref="D161:D165"/>
    <mergeCell ref="E161:E165"/>
    <mergeCell ref="A166:A169"/>
    <mergeCell ref="B166:B169"/>
    <mergeCell ref="C166:C169"/>
    <mergeCell ref="D166:D169"/>
    <mergeCell ref="E166:E169"/>
    <mergeCell ref="E102:E108"/>
    <mergeCell ref="A109:A116"/>
    <mergeCell ref="B109:B116"/>
    <mergeCell ref="C109:C116"/>
    <mergeCell ref="D109:D116"/>
    <mergeCell ref="E109:E113"/>
    <mergeCell ref="E114:E116"/>
    <mergeCell ref="A117:A120"/>
    <mergeCell ref="B117:B120"/>
    <mergeCell ref="C117:C120"/>
    <mergeCell ref="D117:D120"/>
    <mergeCell ref="E117:E120"/>
    <mergeCell ref="A102:A108"/>
    <mergeCell ref="B102:B108"/>
    <mergeCell ref="C102:C108"/>
    <mergeCell ref="D102:D108"/>
    <mergeCell ref="A82:A87"/>
    <mergeCell ref="B82:B87"/>
    <mergeCell ref="C82:C87"/>
    <mergeCell ref="D82:D87"/>
    <mergeCell ref="E82:E84"/>
    <mergeCell ref="A89:A99"/>
    <mergeCell ref="B89:B99"/>
    <mergeCell ref="C89:C99"/>
    <mergeCell ref="D89:D99"/>
    <mergeCell ref="E89:E99"/>
    <mergeCell ref="A74:A77"/>
    <mergeCell ref="B74:B77"/>
    <mergeCell ref="C74:C77"/>
    <mergeCell ref="D74:D77"/>
    <mergeCell ref="E74:E75"/>
    <mergeCell ref="A78:A81"/>
    <mergeCell ref="B78:B81"/>
    <mergeCell ref="C78:C81"/>
    <mergeCell ref="D78:D81"/>
    <mergeCell ref="E78:E81"/>
    <mergeCell ref="A47:A59"/>
    <mergeCell ref="B47:B59"/>
    <mergeCell ref="C47:C59"/>
    <mergeCell ref="D47:D59"/>
    <mergeCell ref="E47:E49"/>
    <mergeCell ref="E52:E59"/>
    <mergeCell ref="A60:A67"/>
    <mergeCell ref="B60:B67"/>
    <mergeCell ref="C60:C67"/>
    <mergeCell ref="D60:D67"/>
    <mergeCell ref="E60:E67"/>
    <mergeCell ref="A8:A15"/>
    <mergeCell ref="B8:B15"/>
    <mergeCell ref="C8:C15"/>
    <mergeCell ref="D8:D15"/>
    <mergeCell ref="E8:E14"/>
    <mergeCell ref="A21:A27"/>
    <mergeCell ref="B21:B27"/>
    <mergeCell ref="C21:C27"/>
    <mergeCell ref="D21:D27"/>
    <mergeCell ref="E21:E27"/>
    <mergeCell ref="A100:A101"/>
    <mergeCell ref="B100:B101"/>
    <mergeCell ref="C100:C101"/>
    <mergeCell ref="D100:D101"/>
    <mergeCell ref="E100:E101"/>
    <mergeCell ref="A28:A33"/>
    <mergeCell ref="C28:C33"/>
    <mergeCell ref="D28:D33"/>
    <mergeCell ref="E28:E33"/>
    <mergeCell ref="B29:B33"/>
    <mergeCell ref="A35:A37"/>
    <mergeCell ref="B35:B37"/>
    <mergeCell ref="C35:C37"/>
    <mergeCell ref="D35:D37"/>
    <mergeCell ref="E35:E37"/>
    <mergeCell ref="A38:A46"/>
    <mergeCell ref="B38:B46"/>
    <mergeCell ref="C38:C46"/>
    <mergeCell ref="D38:D46"/>
    <mergeCell ref="E38:E41"/>
    <mergeCell ref="A69:A73"/>
    <mergeCell ref="B69:B73"/>
    <mergeCell ref="C69:C73"/>
    <mergeCell ref="D69:D73"/>
    <mergeCell ref="A121:A125"/>
    <mergeCell ref="B121:B125"/>
    <mergeCell ref="C121:C125"/>
    <mergeCell ref="D121:D125"/>
    <mergeCell ref="E121:E125"/>
    <mergeCell ref="A126:A127"/>
    <mergeCell ref="A138:A141"/>
    <mergeCell ref="B138:B141"/>
    <mergeCell ref="C138:C141"/>
    <mergeCell ref="D138:D141"/>
    <mergeCell ref="E138:E141"/>
    <mergeCell ref="B126:B127"/>
    <mergeCell ref="C126:C127"/>
    <mergeCell ref="D126:D127"/>
    <mergeCell ref="E126:E127"/>
    <mergeCell ref="A128:A137"/>
    <mergeCell ref="B128:B137"/>
    <mergeCell ref="C128:C137"/>
    <mergeCell ref="D128:D137"/>
    <mergeCell ref="E128:E137"/>
    <mergeCell ref="A143:A147"/>
    <mergeCell ref="C143:C147"/>
    <mergeCell ref="D143:D147"/>
    <mergeCell ref="E143:E147"/>
    <mergeCell ref="A159:A160"/>
    <mergeCell ref="B159:B160"/>
    <mergeCell ref="C159:C160"/>
    <mergeCell ref="D159:D160"/>
    <mergeCell ref="B203:B207"/>
    <mergeCell ref="A204:A207"/>
    <mergeCell ref="C204:C207"/>
    <mergeCell ref="D204:D207"/>
    <mergeCell ref="E204:E207"/>
    <mergeCell ref="A148:A149"/>
    <mergeCell ref="C148:C149"/>
    <mergeCell ref="D148:D149"/>
    <mergeCell ref="E148:E149"/>
    <mergeCell ref="A150:A157"/>
    <mergeCell ref="B150:B157"/>
    <mergeCell ref="C150:C157"/>
    <mergeCell ref="D150:D157"/>
    <mergeCell ref="E150:E155"/>
    <mergeCell ref="E159:E160"/>
    <mergeCell ref="A161:A165"/>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EAF5F12-41D3-4153-B67D-4CB2B98D01AE}">
  <ds:schemaRefs>
    <ds:schemaRef ds:uri="http://schemas.microsoft.com/DataMashup"/>
  </ds:schemaRefs>
</ds:datastoreItem>
</file>

<file path=customXml/itemProps2.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3.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7058e6ed-1f62-4b3b-a413-1541f2aa482f}" enabled="1" method="Privileged" siteId="{86bcf768-7bcf-4cd6-b041-b219988b7a9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110 kV Žiniaraštis Rangovui</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Viktorija Andrikienė</cp:lastModifiedBy>
  <cp:revision/>
  <dcterms:created xsi:type="dcterms:W3CDTF">2017-01-02T13:37:49Z</dcterms:created>
  <dcterms:modified xsi:type="dcterms:W3CDTF">2026-03-18T18:26:34Z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